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u814809\Desktop\17917 MO34 Náhradné meranie POBJ 1010013055 RKsZ\10_VYHLÁSENIE ERANET\Prílohy k SP\"/>
    </mc:Choice>
  </mc:AlternateContent>
  <xr:revisionPtr revIDLastSave="0" documentId="13_ncr:1_{02D7FB4A-5399-4B0F-B55C-422F435159DE}" xr6:coauthVersionLast="47" xr6:coauthVersionMax="47" xr10:uidLastSave="{00000000-0000-0000-0000-000000000000}"/>
  <bookViews>
    <workbookView xWindow="-120" yWindow="-120" windowWidth="29040" windowHeight="15720" tabRatio="405" activeTab="1" xr2:uid="{00000000-000D-0000-FFFF-FFFF00000000}"/>
  </bookViews>
  <sheets>
    <sheet name="Návrh na plnenie kritérií" sheetId="4" r:id="rId1"/>
    <sheet name="Licencie" sheetId="7" r:id="rId2"/>
  </sheets>
  <definedNames>
    <definedName name="_xlnm.Print_Area" localSheetId="0">'Návrh na plnenie kritérií'!$A$1:$N$53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5" i="4" l="1"/>
  <c r="H20" i="7" l="1"/>
  <c r="H19" i="7"/>
  <c r="H18" i="7"/>
  <c r="H17" i="7"/>
  <c r="H16" i="7"/>
  <c r="H15" i="7"/>
  <c r="H14" i="7"/>
  <c r="H12" i="7"/>
  <c r="H11" i="7"/>
  <c r="H21" i="7" s="1"/>
  <c r="K38" i="4" s="1"/>
  <c r="H44" i="4" l="1"/>
  <c r="H43" i="4"/>
  <c r="K43" i="4" s="1"/>
  <c r="H42" i="4"/>
  <c r="K42" i="4" s="1"/>
  <c r="H35" i="4"/>
  <c r="H34" i="4"/>
  <c r="H33" i="4"/>
  <c r="K44" i="4" l="1"/>
  <c r="K33" i="4"/>
  <c r="H53" i="4" l="1"/>
</calcChain>
</file>

<file path=xl/sharedStrings.xml><?xml version="1.0" encoding="utf-8"?>
<sst xmlns="http://schemas.openxmlformats.org/spreadsheetml/2006/main" count="142" uniqueCount="101">
  <si>
    <t>MJ</t>
  </si>
  <si>
    <t>celok</t>
  </si>
  <si>
    <t>Predmet</t>
  </si>
  <si>
    <t>P.č.</t>
  </si>
  <si>
    <t xml:space="preserve">Názov položky </t>
  </si>
  <si>
    <t xml:space="preserve">Jednotková cena v EUR bez DPH </t>
  </si>
  <si>
    <t>A1</t>
  </si>
  <si>
    <t xml:space="preserve">Projektový manažér </t>
  </si>
  <si>
    <t>človekodeň</t>
  </si>
  <si>
    <t>A2</t>
  </si>
  <si>
    <t xml:space="preserve">Hlavný inžinier projetku </t>
  </si>
  <si>
    <t>A3</t>
  </si>
  <si>
    <t>Administrátor projektu</t>
  </si>
  <si>
    <t>A4</t>
  </si>
  <si>
    <t>A5</t>
  </si>
  <si>
    <t>A6</t>
  </si>
  <si>
    <t>MJ*</t>
  </si>
  <si>
    <t xml:space="preserve">Jednotková cena v Eur bez DPH </t>
  </si>
  <si>
    <t>Počet MJ (človekodní/dní)</t>
  </si>
  <si>
    <t>Celková cena za dodanie predmetu obstarávania vyjadrená v EUR bez DPH</t>
  </si>
  <si>
    <t xml:space="preserve">SW špecialista </t>
  </si>
  <si>
    <t>Dokumentácia pred realizáciou</t>
  </si>
  <si>
    <t xml:space="preserve">Projektový manažment </t>
  </si>
  <si>
    <t>Dodávky</t>
  </si>
  <si>
    <t>Práce  a služby</t>
  </si>
  <si>
    <t>Demontáž</t>
  </si>
  <si>
    <t>Montáž</t>
  </si>
  <si>
    <t>Kontroly a skúšky</t>
  </si>
  <si>
    <t xml:space="preserve">Ostatné </t>
  </si>
  <si>
    <t>SKR/ELEKTRO/
Stavebné</t>
  </si>
  <si>
    <t>Riadenie projektu</t>
  </si>
  <si>
    <t>Demontážnik</t>
  </si>
  <si>
    <t>Dokumentácia po realizácii</t>
  </si>
  <si>
    <t>Cena celkom v EUR bez DPH</t>
  </si>
  <si>
    <t>OSTATNÉ</t>
  </si>
  <si>
    <t>SKR/ELEKTRO</t>
  </si>
  <si>
    <t>Demontáž častí pôvodných zariadení, ktoré je nutné demontovať z dôvodu montáže nových zariadení v zmysle schváleného realizačného projektu</t>
  </si>
  <si>
    <t>SW /HW 
práce/služby</t>
  </si>
  <si>
    <t>Montážnik- Elektro</t>
  </si>
  <si>
    <t>Ostatné práce/činnosti v zmysle technickej špecifikácie - riešenie kolízií, uvedenie častí technológie, ktoré bolo potrebné dočasne demontovať, do pôvodného stavu, príp. opravy porušených a poškodených stien a podláh po vykonaní prác atď.</t>
  </si>
  <si>
    <t>Kompletná dokumentácia po realizáci Diela pre oba bloky Blok č.3 a Blok č.4</t>
  </si>
  <si>
    <t>Úprava a konfigurácia SW (dáta z nového analyzátora budú vstupovať do počítačového systému ISRK), pripojenie , nastavenie a parametrizácia softvéru , inštalácia HW</t>
  </si>
  <si>
    <t>Spoločné položky pre oba bloky: blok č. 3  a blok č. 4</t>
  </si>
  <si>
    <t>Predmet obstarávania:</t>
  </si>
  <si>
    <t>Prosím vyplniť polia označené žltou farbou.</t>
  </si>
  <si>
    <t>Spoločnosť:</t>
  </si>
  <si>
    <t>Sídlo:</t>
  </si>
  <si>
    <t>Kontaktná osoba uchádzača pre elektronickú aukciu:</t>
  </si>
  <si>
    <t>Tel. číslo</t>
  </si>
  <si>
    <t>Email:</t>
  </si>
  <si>
    <t xml:space="preserve">Uvedená cenotvorba bude súčasťou kalkulácie prípadných prác naviac. </t>
  </si>
  <si>
    <t>Poznámka</t>
  </si>
  <si>
    <t>*Pre vylúčenie pochybností sa pod jedným človekodňom sa rozumie vždy jeden pracovný deň s minimálnym počtom 8 pracovných hodín</t>
  </si>
  <si>
    <t xml:space="preserve">Uchádzačov žiadame o vyplnenie detailnej špecifikácie - Cenotvorby  činností  A, ktoré vstupujú do celkovej kalkulácie Diela.    </t>
  </si>
  <si>
    <t>Platobný míľnik</t>
  </si>
  <si>
    <t>1.</t>
  </si>
  <si>
    <r>
      <t xml:space="preserve">Projektový manažér
 </t>
    </r>
    <r>
      <rPr>
        <i/>
        <sz val="10"/>
        <color rgb="FFFF0000"/>
        <rFont val="Calibri"/>
        <family val="2"/>
        <charset val="238"/>
        <scheme val="minor"/>
      </rPr>
      <t>(jednotková cena*počet ČD A1)</t>
    </r>
  </si>
  <si>
    <r>
      <t>Hlavný inžinier projetku</t>
    </r>
    <r>
      <rPr>
        <i/>
        <sz val="10"/>
        <rFont val="Calibri"/>
        <family val="2"/>
        <charset val="238"/>
        <scheme val="minor"/>
      </rPr>
      <t xml:space="preserve"> 
</t>
    </r>
    <r>
      <rPr>
        <i/>
        <sz val="10"/>
        <color rgb="FFFF0000"/>
        <rFont val="Calibri"/>
        <family val="2"/>
        <charset val="238"/>
        <scheme val="minor"/>
      </rPr>
      <t>(jednotková cena*počet ČD A2)</t>
    </r>
  </si>
  <si>
    <r>
      <t xml:space="preserve">Administrátor projektu 
</t>
    </r>
    <r>
      <rPr>
        <i/>
        <sz val="10"/>
        <color rgb="FFFF0000"/>
        <rFont val="Calibri"/>
        <family val="2"/>
        <charset val="238"/>
        <scheme val="minor"/>
      </rPr>
      <t>(jednotková cena*počet ČD A3)</t>
    </r>
  </si>
  <si>
    <r>
      <t xml:space="preserve">Demonážnik 
</t>
    </r>
    <r>
      <rPr>
        <i/>
        <sz val="10"/>
        <color rgb="FFFF0000"/>
        <rFont val="Calibri"/>
        <family val="2"/>
        <charset val="238"/>
        <scheme val="minor"/>
      </rPr>
      <t>(jednotková cena*počet ČD A5)</t>
    </r>
  </si>
  <si>
    <r>
      <t>SW špecialista</t>
    </r>
    <r>
      <rPr>
        <sz val="10"/>
        <color rgb="FFFF0000"/>
        <rFont val="Calibri"/>
        <family val="2"/>
        <charset val="238"/>
        <scheme val="minor"/>
      </rPr>
      <t xml:space="preserve"> 
</t>
    </r>
    <r>
      <rPr>
        <i/>
        <sz val="10"/>
        <color rgb="FFFF0000"/>
        <rFont val="Calibri"/>
        <family val="2"/>
        <charset val="238"/>
        <scheme val="minor"/>
      </rPr>
      <t>(jednotková cena*počet ČD A4)</t>
    </r>
  </si>
  <si>
    <r>
      <t xml:space="preserve">Montážnik- Elektro 
</t>
    </r>
    <r>
      <rPr>
        <i/>
        <sz val="10"/>
        <color rgb="FFFF0000"/>
        <rFont val="Calibri"/>
        <family val="2"/>
        <charset val="238"/>
        <scheme val="minor"/>
      </rPr>
      <t>(jednotková cena*počet ČD A6)</t>
    </r>
  </si>
  <si>
    <t>2.</t>
  </si>
  <si>
    <t>3.</t>
  </si>
  <si>
    <t>Jednotková cena v EUR bez DPH</t>
  </si>
  <si>
    <t>ks</t>
  </si>
  <si>
    <t>Komentár k položkám (vysvetlenie nulových položiek, poznámky/upresnenie k položkám...)</t>
  </si>
  <si>
    <r>
      <t xml:space="preserve">DOPLŇUJÚCE INFORMÁCIE K PONUKE: 
Cena za SW licencie 
</t>
    </r>
    <r>
      <rPr>
        <sz val="11"/>
        <color theme="1"/>
        <rFont val="Calibri"/>
        <family val="2"/>
        <charset val="238"/>
        <scheme val="minor"/>
      </rPr>
      <t>(Micorsoft/Linux ....)</t>
    </r>
  </si>
  <si>
    <t>SW - Licencie</t>
  </si>
  <si>
    <t>Typ licencie</t>
  </si>
  <si>
    <t>Počet MJ</t>
  </si>
  <si>
    <t>Cenníková cena licencie</t>
  </si>
  <si>
    <t>Výšky poskytnutej zľavy v %</t>
  </si>
  <si>
    <t>Komentár k položkám 
(vysvetlenie nulových položiek, poznámky/upresnenie k položkám...)</t>
  </si>
  <si>
    <t>Celková cena za položku č.9 hárku Návrh na plnenie kritérií "SW - Licencie"</t>
  </si>
  <si>
    <t>žlté doplní uchádzač</t>
  </si>
  <si>
    <t>4.</t>
  </si>
  <si>
    <t>Cenotvorba činností  A*</t>
  </si>
  <si>
    <t xml:space="preserve">Ostatné dodávky </t>
  </si>
  <si>
    <r>
      <rPr>
        <sz val="10"/>
        <rFont val="Calibri"/>
        <family val="2"/>
        <charset val="238"/>
        <scheme val="minor"/>
      </rPr>
      <t>SW licencie</t>
    </r>
    <r>
      <rPr>
        <strike/>
        <sz val="10"/>
        <rFont val="Calibri"/>
        <family val="2"/>
        <charset val="238"/>
        <scheme val="minor"/>
      </rPr>
      <t xml:space="preserve">
</t>
    </r>
    <r>
      <rPr>
        <i/>
        <sz val="10"/>
        <color rgb="FFFF0000"/>
        <rFont val="Calibri"/>
        <family val="2"/>
        <charset val="238"/>
        <scheme val="minor"/>
      </rPr>
      <t>(Pre Licencie vyplniť aj hárok" Licencie")</t>
    </r>
  </si>
  <si>
    <t>Vypracovanie dokumentácie kvality v zmysle Vyhl. ÚJD SR 431/2011 Z.z. pre nové zariadenia na meranie aktivity plynných výpustí (BT III, seizmicická odolnosť nepožadovaná pre analyzátor, odberový systém, ostatné HW komponenty atď.), plánu kvality vybraného zariadenia, ďalej dodatku k dotknutým plánom kvality existujúcich vybraných zariadení (BT II, seizmická odolnosť SK 1a - napájacie rozvádzače elektro), vypracovanie súvisiacej dokumentácie potrebnej pre schválenie na ÚJD spolu s dokladovaním kvalifikácie a klasifikácie v zmysle § 8 Vyhl. ÚJD SR 431/2011 Z.z. a Technickej špecifikácie (materiálové certifikáty, typová skúška, prevádzková skúsenosť atď.);</t>
  </si>
  <si>
    <t>Montáž analyzátora, jeho ukotvenie, úpravy stávajúcich odberov alebo montáž nových odberov pre analyzátor, pokládka dátovej a elektro kabeláže,</t>
  </si>
  <si>
    <r>
      <t xml:space="preserve">Školenia pre pracovníkov SE v zmysle bodu 4.4.1 Technickej špecifikácie
</t>
    </r>
    <r>
      <rPr>
        <i/>
        <sz val="10"/>
        <rFont val="Calibri"/>
        <family val="2"/>
        <charset val="238"/>
        <scheme val="minor"/>
      </rPr>
      <t>(ROZSAH: Školenia pre 10 pracovníkov SE v objeme 16h na obsluhu zariadenia, na servis, údržbu, identifikáciu a odstraňovanie porúch)</t>
    </r>
  </si>
  <si>
    <t>Elektrický chladiaci kompresor k HPGe detektoru</t>
  </si>
  <si>
    <t>Vypracovanie plánu BOZP, posúdenie protipožiarnej bezpečnosti stavby (PBS), bezpečné pracovné postupy BPP, technologický postup prác, zváracie postupy (WPS, WPQR), posúdenie rizika z výkonu prác;</t>
  </si>
  <si>
    <t>Spracovanie plánu kontrol a skúšok, programu individuálnych skúšok a funkčných skúšok, programov FAT,  PKV a KV;</t>
  </si>
  <si>
    <t>Dokumentácia kybernetickej bezpečnosti, bezpečnostné dokumentácia - spracovanie textu pre zapracovanie do dotknutej kapitoly bezpečnostnej správy (v zmysle TŠ);</t>
  </si>
  <si>
    <t xml:space="preserve">Vypracovanie a dodanie STD a DSV PZ; </t>
  </si>
  <si>
    <t>Zapracovanie DSV PZ do dokumentácie DSV v archíve;</t>
  </si>
  <si>
    <t>OP a OS odborná prehliadka a odborná skúška v zmysle TŠ;</t>
  </si>
  <si>
    <t>Platné schválenie typu meradla SMÚ SR, vykonanie prvotného metrologického overenia určeného meradla SMÚ SR v  zmysle požiadaviek TŠ;</t>
  </si>
  <si>
    <t>Dátová kabeláž (cca. 250m), kabeláž elektro pre napájanie nového zariadenia (cca. 500m), istiace komponenty, inštalačný materiál podľa realizačného projektu;</t>
  </si>
  <si>
    <t>Systém pre odber a návrat vzdušniny z a do ventilačného komína VK pre nový analyzátor - potrubia, ventily, filtre, tesnenia, hadičky, kotvenie atď.;</t>
  </si>
  <si>
    <t>SW úpravy v systéme ISRK v zmysle TŠ;</t>
  </si>
  <si>
    <t>Analyzátor vrátane potrebného SW a HW - monitorovací systém pre (kvázi) kontinuálne gamaspektrometrické stanovenie objemovej aktivity jednotlivých izotopov rádioaktívnych vzácnych plynov v zmysle požiadaviek TŠ. HW komunikačného rozhrania pre vyvedenie do systému ISRK;</t>
  </si>
  <si>
    <t>Vypracovanie a dodanie projektovej realizačnej dokumentácie, vrátane výkresovej dokumentácie a zabezpečenie autorského dozoru, Návod na prevádzkovanie, obsluhu a údržbu, spracovanie harmonogramu realizácie;</t>
  </si>
  <si>
    <t>ND/Ostatné</t>
  </si>
  <si>
    <t>Realizácia skúšok a kontrol v zmysle Technickej Špecifikácie (individuálne, funkčné  skúšky, FAT, PKV, KV podľa vypracovanej dokumentácie); uvedenie do prevádzky;</t>
  </si>
  <si>
    <t>Monitorovanie plynných výpustí MO34</t>
  </si>
  <si>
    <t>Prosím uviesť aké...</t>
  </si>
  <si>
    <t xml:space="preserve">P3 k súťažným podkladom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</si>
</sst>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24" x14ac:knownFonts="1">
    <font>
      <sz val="11"/>
      <color theme="1"/>
      <name val="Calibri"/>
      <family val="2"/>
      <charset val="238"/>
      <scheme val="minor"/>
    </font>
    <font>
      <sz val="8"/>
      <name val="MS Sans Serif"/>
      <charset val="1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i/>
      <sz val="10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1"/>
      <color rgb="FFCD5937"/>
      <name val="Calibri"/>
      <family val="2"/>
      <charset val="238"/>
      <scheme val="minor"/>
    </font>
    <font>
      <strike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fgColor theme="0" tint="-0.24994659260841701"/>
        <bgColor auto="1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theme="0" tint="-0.14999847407452621"/>
      </right>
      <top/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/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9847407452621"/>
      </left>
      <right/>
      <top style="medium">
        <color indexed="64"/>
      </top>
      <bottom/>
      <diagonal/>
    </border>
    <border>
      <left/>
      <right style="thin">
        <color theme="0" tint="-0.14999847407452621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 applyAlignment="0">
      <alignment vertical="top" wrapText="1"/>
      <protection locked="0"/>
    </xf>
    <xf numFmtId="0" fontId="6" fillId="0" borderId="0"/>
    <xf numFmtId="0" fontId="8" fillId="0" borderId="0"/>
  </cellStyleXfs>
  <cellXfs count="251">
    <xf numFmtId="0" fontId="0" fillId="0" borderId="0" xfId="0"/>
    <xf numFmtId="0" fontId="6" fillId="0" borderId="0" xfId="2"/>
    <xf numFmtId="0" fontId="0" fillId="2" borderId="5" xfId="0" applyFill="1" applyBorder="1"/>
    <xf numFmtId="0" fontId="0" fillId="0" borderId="0" xfId="0" applyAlignment="1">
      <alignment vertical="center"/>
    </xf>
    <xf numFmtId="164" fontId="4" fillId="5" borderId="23" xfId="0" applyNumberFormat="1" applyFont="1" applyFill="1" applyBorder="1" applyAlignment="1">
      <alignment horizontal="center" vertical="center" wrapText="1"/>
    </xf>
    <xf numFmtId="164" fontId="4" fillId="5" borderId="24" xfId="0" applyNumberFormat="1" applyFont="1" applyFill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3" fontId="4" fillId="0" borderId="41" xfId="0" applyNumberFormat="1" applyFont="1" applyBorder="1" applyAlignment="1">
      <alignment horizontal="center" vertical="center"/>
    </xf>
    <xf numFmtId="164" fontId="4" fillId="4" borderId="21" xfId="0" applyNumberFormat="1" applyFont="1" applyFill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left" vertical="center" wrapText="1"/>
    </xf>
    <xf numFmtId="3" fontId="4" fillId="0" borderId="9" xfId="0" applyNumberFormat="1" applyFont="1" applyBorder="1" applyAlignment="1">
      <alignment horizontal="left" vertical="center" wrapText="1"/>
    </xf>
    <xf numFmtId="0" fontId="0" fillId="2" borderId="52" xfId="0" applyFill="1" applyBorder="1"/>
    <xf numFmtId="0" fontId="0" fillId="0" borderId="52" xfId="0" applyBorder="1"/>
    <xf numFmtId="0" fontId="6" fillId="2" borderId="52" xfId="2" applyFill="1" applyBorder="1"/>
    <xf numFmtId="0" fontId="7" fillId="2" borderId="52" xfId="2" applyFont="1" applyFill="1" applyBorder="1"/>
    <xf numFmtId="0" fontId="5" fillId="2" borderId="52" xfId="2" applyFont="1" applyFill="1" applyBorder="1" applyAlignment="1">
      <alignment horizontal="center" vertical="center"/>
    </xf>
    <xf numFmtId="0" fontId="6" fillId="0" borderId="52" xfId="2" applyBorder="1"/>
    <xf numFmtId="164" fontId="4" fillId="4" borderId="19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left" vertical="center" wrapText="1"/>
    </xf>
    <xf numFmtId="164" fontId="4" fillId="4" borderId="42" xfId="0" applyNumberFormat="1" applyFont="1" applyFill="1" applyBorder="1" applyAlignment="1">
      <alignment horizontal="center" vertical="center" wrapText="1"/>
    </xf>
    <xf numFmtId="164" fontId="4" fillId="4" borderId="49" xfId="0" applyNumberFormat="1" applyFont="1" applyFill="1" applyBorder="1" applyAlignment="1">
      <alignment horizontal="center" vertical="center" wrapText="1"/>
    </xf>
    <xf numFmtId="164" fontId="4" fillId="4" borderId="33" xfId="0" applyNumberFormat="1" applyFont="1" applyFill="1" applyBorder="1" applyAlignment="1">
      <alignment horizontal="center" vertical="center" wrapText="1"/>
    </xf>
    <xf numFmtId="164" fontId="4" fillId="5" borderId="29" xfId="0" applyNumberFormat="1" applyFont="1" applyFill="1" applyBorder="1" applyAlignment="1">
      <alignment horizontal="center" vertical="center" wrapText="1"/>
    </xf>
    <xf numFmtId="3" fontId="4" fillId="0" borderId="50" xfId="0" applyNumberFormat="1" applyFont="1" applyBorder="1" applyAlignment="1">
      <alignment horizontal="center" vertical="center"/>
    </xf>
    <xf numFmtId="3" fontId="4" fillId="0" borderId="36" xfId="0" applyNumberFormat="1" applyFont="1" applyBorder="1" applyAlignment="1">
      <alignment horizontal="center" vertical="center" wrapText="1"/>
    </xf>
    <xf numFmtId="3" fontId="4" fillId="0" borderId="50" xfId="0" applyNumberFormat="1" applyFont="1" applyBorder="1" applyAlignment="1">
      <alignment horizontal="center" vertical="center" wrapText="1"/>
    </xf>
    <xf numFmtId="164" fontId="4" fillId="5" borderId="19" xfId="0" applyNumberFormat="1" applyFont="1" applyFill="1" applyBorder="1" applyAlignment="1">
      <alignment horizontal="center" vertical="center" wrapText="1"/>
    </xf>
    <xf numFmtId="3" fontId="4" fillId="0" borderId="35" xfId="0" applyNumberFormat="1" applyFont="1" applyBorder="1" applyAlignment="1">
      <alignment horizontal="center" vertical="center"/>
    </xf>
    <xf numFmtId="3" fontId="4" fillId="0" borderId="36" xfId="0" applyNumberFormat="1" applyFont="1" applyBorder="1" applyAlignment="1">
      <alignment horizontal="center" vertical="center"/>
    </xf>
    <xf numFmtId="3" fontId="4" fillId="0" borderId="43" xfId="0" applyNumberFormat="1" applyFont="1" applyBorder="1" applyAlignment="1">
      <alignment horizontal="center" vertical="center"/>
    </xf>
    <xf numFmtId="3" fontId="4" fillId="0" borderId="39" xfId="0" applyNumberFormat="1" applyFont="1" applyBorder="1" applyAlignment="1">
      <alignment horizontal="center" vertical="center"/>
    </xf>
    <xf numFmtId="3" fontId="4" fillId="0" borderId="17" xfId="0" applyNumberFormat="1" applyFont="1" applyBorder="1" applyAlignment="1">
      <alignment horizontal="left" vertical="center" wrapText="1"/>
    </xf>
    <xf numFmtId="0" fontId="13" fillId="4" borderId="0" xfId="0" applyFont="1" applyFill="1"/>
    <xf numFmtId="0" fontId="0" fillId="2" borderId="53" xfId="0" applyFill="1" applyBorder="1"/>
    <xf numFmtId="0" fontId="0" fillId="2" borderId="59" xfId="0" applyFill="1" applyBorder="1"/>
    <xf numFmtId="0" fontId="0" fillId="2" borderId="55" xfId="0" applyFill="1" applyBorder="1"/>
    <xf numFmtId="0" fontId="6" fillId="2" borderId="53" xfId="2" applyFill="1" applyBorder="1"/>
    <xf numFmtId="0" fontId="0" fillId="2" borderId="61" xfId="0" applyFill="1" applyBorder="1"/>
    <xf numFmtId="0" fontId="0" fillId="2" borderId="2" xfId="0" applyFill="1" applyBorder="1"/>
    <xf numFmtId="0" fontId="0" fillId="2" borderId="16" xfId="0" applyFill="1" applyBorder="1"/>
    <xf numFmtId="0" fontId="5" fillId="2" borderId="2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0" fillId="2" borderId="14" xfId="0" applyFill="1" applyBorder="1"/>
    <xf numFmtId="0" fontId="17" fillId="8" borderId="25" xfId="0" applyFont="1" applyFill="1" applyBorder="1" applyAlignment="1">
      <alignment vertical="center" textRotation="19"/>
    </xf>
    <xf numFmtId="0" fontId="3" fillId="0" borderId="35" xfId="0" applyFont="1" applyBorder="1" applyAlignment="1">
      <alignment horizontal="center" vertical="center"/>
    </xf>
    <xf numFmtId="0" fontId="17" fillId="8" borderId="26" xfId="0" applyFont="1" applyFill="1" applyBorder="1" applyAlignment="1">
      <alignment vertical="center" textRotation="19"/>
    </xf>
    <xf numFmtId="0" fontId="17" fillId="8" borderId="27" xfId="0" applyFont="1" applyFill="1" applyBorder="1" applyAlignment="1">
      <alignment vertical="center" textRotation="19"/>
    </xf>
    <xf numFmtId="0" fontId="17" fillId="8" borderId="17" xfId="0" applyFont="1" applyFill="1" applyBorder="1" applyAlignment="1">
      <alignment vertical="center" textRotation="19"/>
    </xf>
    <xf numFmtId="0" fontId="17" fillId="10" borderId="43" xfId="0" applyFont="1" applyFill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0" fillId="4" borderId="35" xfId="0" applyFill="1" applyBorder="1"/>
    <xf numFmtId="0" fontId="0" fillId="4" borderId="51" xfId="0" applyFill="1" applyBorder="1"/>
    <xf numFmtId="0" fontId="19" fillId="7" borderId="39" xfId="0" applyFont="1" applyFill="1" applyBorder="1" applyAlignment="1">
      <alignment horizontal="center" vertical="center" wrapText="1"/>
    </xf>
    <xf numFmtId="0" fontId="0" fillId="4" borderId="36" xfId="0" applyFill="1" applyBorder="1" applyAlignment="1">
      <alignment vertical="center"/>
    </xf>
    <xf numFmtId="0" fontId="0" fillId="4" borderId="37" xfId="0" applyFill="1" applyBorder="1" applyAlignment="1">
      <alignment vertical="center"/>
    </xf>
    <xf numFmtId="0" fontId="0" fillId="4" borderId="35" xfId="0" applyFill="1" applyBorder="1" applyAlignment="1">
      <alignment vertical="center"/>
    </xf>
    <xf numFmtId="0" fontId="0" fillId="4" borderId="43" xfId="0" applyFill="1" applyBorder="1" applyAlignment="1">
      <alignment vertical="center"/>
    </xf>
    <xf numFmtId="0" fontId="0" fillId="4" borderId="40" xfId="0" applyFill="1" applyBorder="1" applyAlignment="1">
      <alignment vertical="center"/>
    </xf>
    <xf numFmtId="0" fontId="2" fillId="7" borderId="43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1" fontId="2" fillId="7" borderId="22" xfId="0" applyNumberFormat="1" applyFont="1" applyFill="1" applyBorder="1" applyAlignment="1">
      <alignment horizontal="center" vertical="center" wrapText="1"/>
    </xf>
    <xf numFmtId="0" fontId="2" fillId="7" borderId="67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5" fillId="3" borderId="45" xfId="0" applyFont="1" applyFill="1" applyBorder="1" applyAlignment="1">
      <alignment horizontal="center" vertical="center" wrapText="1"/>
    </xf>
    <xf numFmtId="0" fontId="5" fillId="3" borderId="47" xfId="0" applyFont="1" applyFill="1" applyBorder="1" applyAlignment="1">
      <alignment horizontal="center" vertical="center" wrapText="1"/>
    </xf>
    <xf numFmtId="0" fontId="5" fillId="3" borderId="46" xfId="0" applyFont="1" applyFill="1" applyBorder="1" applyAlignment="1">
      <alignment horizontal="center" vertical="center" wrapText="1"/>
    </xf>
    <xf numFmtId="1" fontId="2" fillId="3" borderId="35" xfId="0" applyNumberFormat="1" applyFont="1" applyFill="1" applyBorder="1" applyAlignment="1">
      <alignment horizontal="center" vertical="center" wrapText="1"/>
    </xf>
    <xf numFmtId="0" fontId="0" fillId="4" borderId="13" xfId="0" applyFill="1" applyBorder="1" applyAlignment="1">
      <alignment vertical="center" wrapText="1"/>
    </xf>
    <xf numFmtId="0" fontId="0" fillId="4" borderId="69" xfId="0" applyFill="1" applyBorder="1" applyAlignment="1">
      <alignment vertical="center" wrapText="1"/>
    </xf>
    <xf numFmtId="0" fontId="0" fillId="0" borderId="69" xfId="0" applyBorder="1" applyAlignment="1">
      <alignment horizontal="center" vertical="center" wrapText="1"/>
    </xf>
    <xf numFmtId="8" fontId="0" fillId="4" borderId="68" xfId="0" applyNumberFormat="1" applyFill="1" applyBorder="1" applyAlignment="1">
      <alignment vertical="center" wrapText="1"/>
    </xf>
    <xf numFmtId="0" fontId="0" fillId="4" borderId="36" xfId="0" applyFill="1" applyBorder="1" applyAlignment="1">
      <alignment vertical="center" wrapText="1"/>
    </xf>
    <xf numFmtId="0" fontId="0" fillId="4" borderId="5" xfId="0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4" borderId="7" xfId="0" applyFill="1" applyBorder="1" applyAlignment="1">
      <alignment vertical="center" wrapText="1"/>
    </xf>
    <xf numFmtId="0" fontId="0" fillId="4" borderId="8" xfId="0" applyFill="1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4" borderId="37" xfId="0" applyFill="1" applyBorder="1" applyAlignment="1">
      <alignment vertical="center" wrapText="1"/>
    </xf>
    <xf numFmtId="8" fontId="5" fillId="5" borderId="46" xfId="0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5" fillId="12" borderId="43" xfId="0" applyFont="1" applyFill="1" applyBorder="1" applyAlignment="1">
      <alignment horizontal="center" vertical="center"/>
    </xf>
    <xf numFmtId="0" fontId="16" fillId="0" borderId="70" xfId="0" applyFont="1" applyBorder="1"/>
    <xf numFmtId="0" fontId="16" fillId="0" borderId="11" xfId="0" applyFont="1" applyBorder="1"/>
    <xf numFmtId="0" fontId="16" fillId="0" borderId="71" xfId="0" applyFont="1" applyBorder="1"/>
    <xf numFmtId="164" fontId="4" fillId="5" borderId="56" xfId="0" applyNumberFormat="1" applyFont="1" applyFill="1" applyBorder="1" applyAlignment="1">
      <alignment horizontal="center" vertical="center" wrapText="1"/>
    </xf>
    <xf numFmtId="0" fontId="17" fillId="8" borderId="37" xfId="0" applyFont="1" applyFill="1" applyBorder="1" applyAlignment="1">
      <alignment vertical="center" textRotation="19"/>
    </xf>
    <xf numFmtId="0" fontId="17" fillId="8" borderId="36" xfId="0" applyFont="1" applyFill="1" applyBorder="1" applyAlignment="1">
      <alignment vertical="center" textRotation="19"/>
    </xf>
    <xf numFmtId="0" fontId="17" fillId="8" borderId="51" xfId="0" applyFont="1" applyFill="1" applyBorder="1" applyAlignment="1">
      <alignment vertical="center" textRotation="19"/>
    </xf>
    <xf numFmtId="0" fontId="17" fillId="8" borderId="35" xfId="0" applyFont="1" applyFill="1" applyBorder="1" applyAlignment="1">
      <alignment vertical="center" textRotation="19"/>
    </xf>
    <xf numFmtId="164" fontId="4" fillId="5" borderId="25" xfId="0" applyNumberFormat="1" applyFont="1" applyFill="1" applyBorder="1" applyAlignment="1">
      <alignment horizontal="center" vertical="center" wrapText="1"/>
    </xf>
    <xf numFmtId="164" fontId="4" fillId="5" borderId="17" xfId="0" applyNumberFormat="1" applyFont="1" applyFill="1" applyBorder="1" applyAlignment="1">
      <alignment horizontal="center" vertical="center" wrapText="1"/>
    </xf>
    <xf numFmtId="3" fontId="4" fillId="4" borderId="39" xfId="0" applyNumberFormat="1" applyFont="1" applyFill="1" applyBorder="1" applyAlignment="1">
      <alignment horizontal="center" vertical="center"/>
    </xf>
    <xf numFmtId="3" fontId="4" fillId="4" borderId="43" xfId="0" applyNumberFormat="1" applyFont="1" applyFill="1" applyBorder="1" applyAlignment="1">
      <alignment horizontal="center" vertical="center"/>
    </xf>
    <xf numFmtId="3" fontId="4" fillId="4" borderId="35" xfId="0" applyNumberFormat="1" applyFont="1" applyFill="1" applyBorder="1" applyAlignment="1">
      <alignment horizontal="center" vertical="center"/>
    </xf>
    <xf numFmtId="3" fontId="3" fillId="4" borderId="36" xfId="0" applyNumberFormat="1" applyFont="1" applyFill="1" applyBorder="1" applyAlignment="1">
      <alignment horizontal="center" vertical="center"/>
    </xf>
    <xf numFmtId="3" fontId="3" fillId="4" borderId="37" xfId="0" applyNumberFormat="1" applyFont="1" applyFill="1" applyBorder="1" applyAlignment="1">
      <alignment horizontal="center" vertical="center"/>
    </xf>
    <xf numFmtId="164" fontId="0" fillId="4" borderId="28" xfId="0" applyNumberFormat="1" applyFill="1" applyBorder="1" applyAlignment="1">
      <alignment horizontal="center"/>
    </xf>
    <xf numFmtId="0" fontId="4" fillId="0" borderId="46" xfId="0" applyFont="1" applyBorder="1" applyAlignment="1">
      <alignment horizontal="left" vertical="center" wrapText="1"/>
    </xf>
    <xf numFmtId="0" fontId="4" fillId="0" borderId="67" xfId="0" applyFont="1" applyBorder="1" applyAlignment="1">
      <alignment horizontal="left" vertical="center" wrapText="1"/>
    </xf>
    <xf numFmtId="3" fontId="4" fillId="0" borderId="11" xfId="0" applyNumberFormat="1" applyFont="1" applyBorder="1" applyAlignment="1">
      <alignment horizontal="left" vertical="center" wrapText="1"/>
    </xf>
    <xf numFmtId="164" fontId="4" fillId="5" borderId="21" xfId="0" applyNumberFormat="1" applyFont="1" applyFill="1" applyBorder="1" applyAlignment="1">
      <alignment horizontal="center" vertical="center" wrapText="1"/>
    </xf>
    <xf numFmtId="3" fontId="4" fillId="0" borderId="51" xfId="0" applyNumberFormat="1" applyFont="1" applyBorder="1" applyAlignment="1">
      <alignment horizontal="center" vertical="center"/>
    </xf>
    <xf numFmtId="164" fontId="4" fillId="5" borderId="72" xfId="0" applyNumberFormat="1" applyFont="1" applyFill="1" applyBorder="1" applyAlignment="1">
      <alignment horizontal="center" vertical="center" wrapText="1"/>
    </xf>
    <xf numFmtId="164" fontId="4" fillId="4" borderId="27" xfId="0" applyNumberFormat="1" applyFont="1" applyFill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/>
    </xf>
    <xf numFmtId="3" fontId="4" fillId="0" borderId="40" xfId="0" applyNumberFormat="1" applyFont="1" applyBorder="1" applyAlignment="1">
      <alignment horizontal="center" vertical="center"/>
    </xf>
    <xf numFmtId="164" fontId="4" fillId="4" borderId="30" xfId="0" applyNumberFormat="1" applyFont="1" applyFill="1" applyBorder="1" applyAlignment="1">
      <alignment horizontal="center" vertical="center" wrapText="1"/>
    </xf>
    <xf numFmtId="164" fontId="0" fillId="4" borderId="24" xfId="0" applyNumberFormat="1" applyFill="1" applyBorder="1" applyAlignment="1">
      <alignment horizontal="center"/>
    </xf>
    <xf numFmtId="0" fontId="0" fillId="4" borderId="36" xfId="0" applyFill="1" applyBorder="1"/>
    <xf numFmtId="0" fontId="5" fillId="7" borderId="43" xfId="0" applyFont="1" applyFill="1" applyBorder="1" applyAlignment="1">
      <alignment horizontal="center" vertical="center" wrapText="1"/>
    </xf>
    <xf numFmtId="0" fontId="0" fillId="0" borderId="58" xfId="0" applyBorder="1"/>
    <xf numFmtId="0" fontId="2" fillId="0" borderId="39" xfId="0" applyFont="1" applyBorder="1" applyAlignment="1">
      <alignment horizontal="center" vertical="center"/>
    </xf>
    <xf numFmtId="0" fontId="23" fillId="4" borderId="43" xfId="0" applyFont="1" applyFill="1" applyBorder="1" applyAlignment="1">
      <alignment vertical="center"/>
    </xf>
    <xf numFmtId="0" fontId="3" fillId="0" borderId="0" xfId="0" applyFont="1" applyAlignment="1">
      <alignment horizontal="right"/>
    </xf>
    <xf numFmtId="0" fontId="17" fillId="6" borderId="39" xfId="0" applyFont="1" applyFill="1" applyBorder="1" applyAlignment="1">
      <alignment horizontal="center" vertical="center"/>
    </xf>
    <xf numFmtId="0" fontId="17" fillId="6" borderId="40" xfId="0" applyFont="1" applyFill="1" applyBorder="1" applyAlignment="1">
      <alignment horizontal="center" vertical="center"/>
    </xf>
    <xf numFmtId="0" fontId="17" fillId="6" borderId="41" xfId="0" applyFont="1" applyFill="1" applyBorder="1" applyAlignment="1">
      <alignment horizontal="center" vertical="center"/>
    </xf>
    <xf numFmtId="164" fontId="12" fillId="7" borderId="17" xfId="0" applyNumberFormat="1" applyFont="1" applyFill="1" applyBorder="1" applyAlignment="1">
      <alignment horizontal="center" vertical="center" wrapText="1"/>
    </xf>
    <xf numFmtId="164" fontId="12" fillId="7" borderId="18" xfId="0" applyNumberFormat="1" applyFont="1" applyFill="1" applyBorder="1" applyAlignment="1">
      <alignment horizontal="center" vertical="center" wrapText="1"/>
    </xf>
    <xf numFmtId="164" fontId="12" fillId="7" borderId="19" xfId="0" applyNumberFormat="1" applyFont="1" applyFill="1" applyBorder="1" applyAlignment="1">
      <alignment horizontal="center" vertical="center" wrapText="1"/>
    </xf>
    <xf numFmtId="0" fontId="12" fillId="7" borderId="17" xfId="0" applyFont="1" applyFill="1" applyBorder="1" applyAlignment="1">
      <alignment horizontal="left" vertical="center" wrapText="1"/>
    </xf>
    <xf numFmtId="0" fontId="12" fillId="7" borderId="18" xfId="0" applyFont="1" applyFill="1" applyBorder="1" applyAlignment="1">
      <alignment horizontal="left" vertical="center" wrapText="1"/>
    </xf>
    <xf numFmtId="0" fontId="12" fillId="7" borderId="19" xfId="0" applyFont="1" applyFill="1" applyBorder="1" applyAlignment="1">
      <alignment horizontal="left" vertical="center" wrapText="1"/>
    </xf>
    <xf numFmtId="0" fontId="17" fillId="9" borderId="39" xfId="0" applyFont="1" applyFill="1" applyBorder="1" applyAlignment="1">
      <alignment horizontal="center" vertical="center"/>
    </xf>
    <xf numFmtId="0" fontId="17" fillId="9" borderId="40" xfId="0" applyFont="1" applyFill="1" applyBorder="1" applyAlignment="1">
      <alignment horizontal="center" vertical="center"/>
    </xf>
    <xf numFmtId="0" fontId="17" fillId="9" borderId="41" xfId="0" applyFont="1" applyFill="1" applyBorder="1" applyAlignment="1">
      <alignment horizontal="center" vertical="center"/>
    </xf>
    <xf numFmtId="3" fontId="4" fillId="0" borderId="39" xfId="0" applyNumberFormat="1" applyFont="1" applyBorder="1" applyAlignment="1">
      <alignment horizontal="center" vertical="center" wrapText="1"/>
    </xf>
    <xf numFmtId="3" fontId="4" fillId="0" borderId="40" xfId="0" applyNumberFormat="1" applyFont="1" applyBorder="1" applyAlignment="1">
      <alignment horizontal="center" vertical="center" wrapText="1"/>
    </xf>
    <xf numFmtId="3" fontId="4" fillId="0" borderId="41" xfId="0" applyNumberFormat="1" applyFont="1" applyBorder="1" applyAlignment="1">
      <alignment horizontal="center" vertical="center" wrapText="1"/>
    </xf>
    <xf numFmtId="3" fontId="4" fillId="0" borderId="17" xfId="0" applyNumberFormat="1" applyFont="1" applyBorder="1" applyAlignment="1">
      <alignment horizontal="left" vertical="center" wrapText="1"/>
    </xf>
    <xf numFmtId="3" fontId="4" fillId="0" borderId="18" xfId="0" applyNumberFormat="1" applyFont="1" applyBorder="1" applyAlignment="1">
      <alignment horizontal="left" vertical="center" wrapText="1"/>
    </xf>
    <xf numFmtId="164" fontId="4" fillId="5" borderId="29" xfId="0" applyNumberFormat="1" applyFont="1" applyFill="1" applyBorder="1" applyAlignment="1">
      <alignment horizontal="center" vertical="center" wrapText="1"/>
    </xf>
    <xf numFmtId="164" fontId="4" fillId="5" borderId="30" xfId="0" applyNumberFormat="1" applyFont="1" applyFill="1" applyBorder="1" applyAlignment="1">
      <alignment horizontal="center" vertical="center" wrapText="1"/>
    </xf>
    <xf numFmtId="164" fontId="4" fillId="5" borderId="21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Border="1" applyAlignment="1">
      <alignment horizontal="left" vertical="center" wrapText="1"/>
    </xf>
    <xf numFmtId="0" fontId="2" fillId="0" borderId="39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3" fontId="4" fillId="0" borderId="24" xfId="2" applyNumberFormat="1" applyFont="1" applyBorder="1" applyAlignment="1">
      <alignment horizontal="left" vertical="center" wrapText="1"/>
    </xf>
    <xf numFmtId="3" fontId="4" fillId="0" borderId="33" xfId="2" applyNumberFormat="1" applyFont="1" applyBorder="1" applyAlignment="1">
      <alignment horizontal="left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3" fontId="4" fillId="0" borderId="45" xfId="0" applyNumberFormat="1" applyFont="1" applyBorder="1" applyAlignment="1">
      <alignment horizontal="left" vertical="center" wrapText="1"/>
    </xf>
    <xf numFmtId="3" fontId="4" fillId="0" borderId="46" xfId="0" applyNumberFormat="1" applyFont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3" fontId="4" fillId="0" borderId="48" xfId="0" applyNumberFormat="1" applyFont="1" applyBorder="1" applyAlignment="1">
      <alignment horizontal="left" vertical="center" wrapText="1"/>
    </xf>
    <xf numFmtId="3" fontId="4" fillId="0" borderId="54" xfId="0" applyNumberFormat="1" applyFont="1" applyBorder="1" applyAlignment="1">
      <alignment horizontal="left" vertical="center" wrapText="1"/>
    </xf>
    <xf numFmtId="3" fontId="4" fillId="0" borderId="24" xfId="0" applyNumberFormat="1" applyFont="1" applyBorder="1" applyAlignment="1">
      <alignment horizontal="left" vertical="center" wrapText="1"/>
    </xf>
    <xf numFmtId="3" fontId="21" fillId="0" borderId="44" xfId="0" applyNumberFormat="1" applyFont="1" applyBorder="1" applyAlignment="1">
      <alignment horizontal="left" vertical="center" wrapText="1"/>
    </xf>
    <xf numFmtId="0" fontId="2" fillId="0" borderId="25" xfId="0" applyFont="1" applyBorder="1" applyAlignment="1">
      <alignment horizontal="center" vertical="center" wrapText="1" shrinkToFit="1"/>
    </xf>
    <xf numFmtId="0" fontId="2" fillId="0" borderId="26" xfId="0" applyFont="1" applyBorder="1" applyAlignment="1">
      <alignment horizontal="center" vertical="center" wrapText="1" shrinkToFit="1"/>
    </xf>
    <xf numFmtId="0" fontId="2" fillId="0" borderId="27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/>
    </xf>
    <xf numFmtId="3" fontId="4" fillId="0" borderId="2" xfId="2" applyNumberFormat="1" applyFont="1" applyBorder="1" applyAlignment="1">
      <alignment horizontal="left" vertical="center" wrapText="1"/>
    </xf>
    <xf numFmtId="3" fontId="4" fillId="0" borderId="14" xfId="2" applyNumberFormat="1" applyFont="1" applyBorder="1" applyAlignment="1">
      <alignment horizontal="left" vertical="center" wrapText="1"/>
    </xf>
    <xf numFmtId="3" fontId="4" fillId="0" borderId="10" xfId="2" applyNumberFormat="1" applyFont="1" applyBorder="1" applyAlignment="1">
      <alignment horizontal="left" vertical="center" wrapText="1"/>
    </xf>
    <xf numFmtId="3" fontId="4" fillId="0" borderId="38" xfId="2" applyNumberFormat="1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horizontal="left" vertical="center" wrapText="1"/>
    </xf>
    <xf numFmtId="3" fontId="4" fillId="0" borderId="14" xfId="0" applyNumberFormat="1" applyFont="1" applyBorder="1" applyAlignment="1">
      <alignment horizontal="left" vertical="center" wrapText="1"/>
    </xf>
    <xf numFmtId="3" fontId="4" fillId="0" borderId="35" xfId="0" applyNumberFormat="1" applyFont="1" applyBorder="1" applyAlignment="1">
      <alignment horizontal="center" vertical="center"/>
    </xf>
    <xf numFmtId="3" fontId="4" fillId="0" borderId="37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left" vertical="center" wrapText="1"/>
    </xf>
    <xf numFmtId="3" fontId="4" fillId="0" borderId="15" xfId="0" applyNumberFormat="1" applyFont="1" applyBorder="1" applyAlignment="1">
      <alignment horizontal="left" vertical="center" wrapText="1"/>
    </xf>
    <xf numFmtId="0" fontId="16" fillId="0" borderId="60" xfId="0" applyFont="1" applyBorder="1" applyAlignment="1">
      <alignment horizontal="left"/>
    </xf>
    <xf numFmtId="0" fontId="16" fillId="0" borderId="0" xfId="0" applyFont="1" applyAlignment="1">
      <alignment horizontal="left"/>
    </xf>
    <xf numFmtId="0" fontId="16" fillId="0" borderId="57" xfId="0" applyFont="1" applyBorder="1" applyAlignment="1">
      <alignment horizontal="left"/>
    </xf>
    <xf numFmtId="0" fontId="16" fillId="0" borderId="66" xfId="0" applyFont="1" applyBorder="1" applyAlignment="1">
      <alignment horizontal="left"/>
    </xf>
    <xf numFmtId="0" fontId="16" fillId="0" borderId="12" xfId="0" applyFont="1" applyBorder="1" applyAlignment="1">
      <alignment horizontal="left"/>
    </xf>
    <xf numFmtId="0" fontId="11" fillId="13" borderId="17" xfId="0" applyFont="1" applyFill="1" applyBorder="1" applyAlignment="1">
      <alignment horizontal="center" vertical="center" wrapText="1"/>
    </xf>
    <xf numFmtId="0" fontId="11" fillId="13" borderId="18" xfId="0" applyFont="1" applyFill="1" applyBorder="1" applyAlignment="1">
      <alignment horizontal="center" vertical="center" wrapText="1"/>
    </xf>
    <xf numFmtId="0" fontId="11" fillId="13" borderId="19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5" fillId="2" borderId="31" xfId="0" applyFont="1" applyFill="1" applyBorder="1" applyAlignment="1">
      <alignment horizontal="center" vertical="center"/>
    </xf>
    <xf numFmtId="0" fontId="5" fillId="2" borderId="62" xfId="0" applyFont="1" applyFill="1" applyBorder="1" applyAlignment="1">
      <alignment horizontal="center" vertical="center"/>
    </xf>
    <xf numFmtId="0" fontId="10" fillId="7" borderId="17" xfId="0" applyFont="1" applyFill="1" applyBorder="1" applyAlignment="1">
      <alignment horizontal="left" vertical="center"/>
    </xf>
    <xf numFmtId="0" fontId="10" fillId="7" borderId="18" xfId="0" applyFont="1" applyFill="1" applyBorder="1" applyAlignment="1">
      <alignment horizontal="left" vertical="center"/>
    </xf>
    <xf numFmtId="0" fontId="10" fillId="7" borderId="19" xfId="0" applyFont="1" applyFill="1" applyBorder="1" applyAlignment="1">
      <alignment horizontal="left" vertical="center"/>
    </xf>
    <xf numFmtId="0" fontId="2" fillId="7" borderId="2" xfId="1" applyFont="1" applyFill="1" applyBorder="1" applyAlignment="1" applyProtection="1">
      <alignment horizontal="left" vertical="center" wrapText="1"/>
    </xf>
    <xf numFmtId="0" fontId="2" fillId="7" borderId="3" xfId="1" applyFont="1" applyFill="1" applyBorder="1" applyAlignment="1" applyProtection="1">
      <alignment horizontal="left" vertical="center" wrapText="1"/>
    </xf>
    <xf numFmtId="0" fontId="2" fillId="7" borderId="14" xfId="1" applyFont="1" applyFill="1" applyBorder="1" applyAlignment="1" applyProtection="1">
      <alignment horizontal="left" vertical="center" wrapText="1"/>
    </xf>
    <xf numFmtId="0" fontId="2" fillId="7" borderId="5" xfId="1" applyFont="1" applyFill="1" applyBorder="1" applyAlignment="1" applyProtection="1">
      <alignment horizontal="left" vertical="center" wrapText="1"/>
    </xf>
    <xf numFmtId="0" fontId="2" fillId="7" borderId="1" xfId="1" applyFont="1" applyFill="1" applyBorder="1" applyAlignment="1" applyProtection="1">
      <alignment horizontal="left" vertical="center" wrapText="1"/>
    </xf>
    <xf numFmtId="0" fontId="2" fillId="7" borderId="16" xfId="1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10" fillId="7" borderId="17" xfId="0" applyFont="1" applyFill="1" applyBorder="1" applyAlignment="1">
      <alignment horizontal="center" vertical="center" wrapText="1"/>
    </xf>
    <xf numFmtId="0" fontId="10" fillId="7" borderId="18" xfId="0" applyFont="1" applyFill="1" applyBorder="1" applyAlignment="1">
      <alignment horizontal="center" vertical="center" wrapText="1"/>
    </xf>
    <xf numFmtId="0" fontId="10" fillId="7" borderId="19" xfId="0" applyFont="1" applyFill="1" applyBorder="1" applyAlignment="1">
      <alignment horizontal="center" vertical="center" wrapText="1"/>
    </xf>
    <xf numFmtId="0" fontId="2" fillId="7" borderId="7" xfId="1" applyFont="1" applyFill="1" applyBorder="1" applyAlignment="1" applyProtection="1">
      <alignment horizontal="left" vertical="center" wrapText="1"/>
    </xf>
    <xf numFmtId="0" fontId="2" fillId="7" borderId="8" xfId="1" applyFont="1" applyFill="1" applyBorder="1" applyAlignment="1" applyProtection="1">
      <alignment horizontal="left" vertical="center" wrapText="1"/>
    </xf>
    <xf numFmtId="0" fontId="2" fillId="7" borderId="15" xfId="1" applyFont="1" applyFill="1" applyBorder="1" applyAlignment="1" applyProtection="1">
      <alignment horizontal="left" vertical="center" wrapText="1"/>
    </xf>
    <xf numFmtId="0" fontId="7" fillId="4" borderId="7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16" fillId="0" borderId="63" xfId="0" applyFont="1" applyBorder="1" applyAlignment="1">
      <alignment horizontal="left"/>
    </xf>
    <xf numFmtId="0" fontId="16" fillId="0" borderId="64" xfId="0" applyFont="1" applyBorder="1" applyAlignment="1">
      <alignment horizontal="left"/>
    </xf>
    <xf numFmtId="0" fontId="16" fillId="0" borderId="65" xfId="0" applyFont="1" applyBorder="1" applyAlignment="1">
      <alignment horizontal="left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7" borderId="20" xfId="0" applyFont="1" applyFill="1" applyBorder="1" applyAlignment="1">
      <alignment horizontal="center" vertical="center"/>
    </xf>
    <xf numFmtId="0" fontId="2" fillId="7" borderId="22" xfId="0" applyFont="1" applyFill="1" applyBorder="1" applyAlignment="1">
      <alignment horizontal="center" vertical="center"/>
    </xf>
    <xf numFmtId="0" fontId="2" fillId="7" borderId="31" xfId="0" applyFont="1" applyFill="1" applyBorder="1" applyAlignment="1">
      <alignment horizontal="center" vertical="center" wrapText="1"/>
    </xf>
    <xf numFmtId="0" fontId="2" fillId="7" borderId="11" xfId="0" applyFont="1" applyFill="1" applyBorder="1" applyAlignment="1">
      <alignment horizontal="center" vertical="center" wrapText="1"/>
    </xf>
    <xf numFmtId="0" fontId="2" fillId="7" borderId="32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25" xfId="0" applyFont="1" applyFill="1" applyBorder="1" applyAlignment="1">
      <alignment horizontal="center" vertical="center" wrapText="1"/>
    </xf>
    <xf numFmtId="0" fontId="2" fillId="7" borderId="29" xfId="0" applyFont="1" applyFill="1" applyBorder="1" applyAlignment="1">
      <alignment horizontal="center" vertical="center" wrapText="1"/>
    </xf>
    <xf numFmtId="0" fontId="2" fillId="7" borderId="27" xfId="0" applyFont="1" applyFill="1" applyBorder="1" applyAlignment="1">
      <alignment horizontal="center" vertical="center" wrapText="1"/>
    </xf>
    <xf numFmtId="0" fontId="2" fillId="7" borderId="21" xfId="0" applyFont="1" applyFill="1" applyBorder="1" applyAlignment="1">
      <alignment horizontal="center" vertical="center" wrapText="1"/>
    </xf>
    <xf numFmtId="3" fontId="4" fillId="0" borderId="44" xfId="0" applyNumberFormat="1" applyFont="1" applyBorder="1" applyAlignment="1">
      <alignment horizontal="left" vertical="center" wrapText="1"/>
    </xf>
    <xf numFmtId="3" fontId="21" fillId="0" borderId="24" xfId="0" applyNumberFormat="1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3" fontId="4" fillId="0" borderId="20" xfId="0" applyNumberFormat="1" applyFont="1" applyBorder="1" applyAlignment="1">
      <alignment horizontal="left" vertical="center" wrapText="1"/>
    </xf>
    <xf numFmtId="3" fontId="4" fillId="0" borderId="22" xfId="0" applyNumberFormat="1" applyFont="1" applyBorder="1" applyAlignment="1">
      <alignment horizontal="left" vertical="center" wrapText="1"/>
    </xf>
    <xf numFmtId="3" fontId="4" fillId="0" borderId="34" xfId="0" applyNumberFormat="1" applyFont="1" applyBorder="1" applyAlignment="1">
      <alignment horizontal="left" vertical="center" wrapText="1"/>
    </xf>
    <xf numFmtId="3" fontId="4" fillId="0" borderId="23" xfId="0" applyNumberFormat="1" applyFont="1" applyBorder="1" applyAlignment="1">
      <alignment horizontal="left" vertical="center" wrapText="1"/>
    </xf>
    <xf numFmtId="3" fontId="4" fillId="0" borderId="42" xfId="0" applyNumberFormat="1" applyFont="1" applyBorder="1" applyAlignment="1">
      <alignment horizontal="left" vertical="center" wrapText="1"/>
    </xf>
    <xf numFmtId="3" fontId="4" fillId="0" borderId="33" xfId="0" applyNumberFormat="1" applyFont="1" applyBorder="1" applyAlignment="1">
      <alignment horizontal="left" vertical="center" wrapText="1"/>
    </xf>
    <xf numFmtId="3" fontId="4" fillId="0" borderId="5" xfId="0" applyNumberFormat="1" applyFont="1" applyBorder="1" applyAlignment="1">
      <alignment horizontal="left" vertical="center" wrapText="1"/>
    </xf>
    <xf numFmtId="3" fontId="4" fillId="0" borderId="6" xfId="0" applyNumberFormat="1" applyFont="1" applyBorder="1" applyAlignment="1">
      <alignment horizontal="left" vertical="center" wrapText="1"/>
    </xf>
    <xf numFmtId="0" fontId="0" fillId="4" borderId="0" xfId="0" applyFill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11" borderId="17" xfId="0" applyFont="1" applyFill="1" applyBorder="1" applyAlignment="1">
      <alignment horizontal="center" vertical="center" wrapText="1"/>
    </xf>
    <xf numFmtId="0" fontId="15" fillId="11" borderId="18" xfId="0" applyFont="1" applyFill="1" applyBorder="1" applyAlignment="1">
      <alignment horizontal="center" vertical="center" wrapText="1"/>
    </xf>
    <xf numFmtId="0" fontId="15" fillId="11" borderId="19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5" fillId="5" borderId="45" xfId="0" applyFont="1" applyFill="1" applyBorder="1" applyAlignment="1">
      <alignment horizontal="left" vertical="center" wrapText="1"/>
    </xf>
    <xf numFmtId="0" fontId="5" fillId="5" borderId="47" xfId="0" applyFont="1" applyFill="1" applyBorder="1" applyAlignment="1">
      <alignment horizontal="left" vertical="center" wrapText="1"/>
    </xf>
  </cellXfs>
  <cellStyles count="4">
    <cellStyle name="Normálna" xfId="0" builtinId="0"/>
    <cellStyle name="Normálna 2" xfId="2" xr:uid="{00000000-0005-0000-0000-000002000000}"/>
    <cellStyle name="Normálna 3" xfId="3" xr:uid="{00000000-0005-0000-0000-000003000000}"/>
    <cellStyle name="Normálne 2" xfId="1" xr:uid="{00000000-0005-0000-0000-000004000000}"/>
  </cellStyles>
  <dxfs count="0"/>
  <tableStyles count="0" defaultTableStyle="TableStyleMedium2" defaultPivotStyle="PivotStyleLight16"/>
  <colors>
    <mruColors>
      <color rgb="FF99CCFF"/>
      <color rgb="FFFF99FF"/>
      <color rgb="FF6699FF"/>
      <color rgb="FFCCFF33"/>
      <color rgb="FFFF6600"/>
      <color rgb="FFCC9900"/>
      <color rgb="FF66FF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34662</xdr:colOff>
      <xdr:row>0</xdr:row>
      <xdr:rowOff>35718</xdr:rowOff>
    </xdr:from>
    <xdr:to>
      <xdr:col>10</xdr:col>
      <xdr:colOff>881063</xdr:colOff>
      <xdr:row>2</xdr:row>
      <xdr:rowOff>276958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2B74FE96-0AE3-4247-B4C0-3540E3690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2318" y="35718"/>
          <a:ext cx="13359870" cy="8603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7</xdr:col>
      <xdr:colOff>133350</xdr:colOff>
      <xdr:row>3</xdr:row>
      <xdr:rowOff>42132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BE8C03FC-14A2-444D-9245-DB47E748B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0"/>
          <a:ext cx="5657850" cy="4231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53"/>
  <sheetViews>
    <sheetView zoomScale="80" zoomScaleNormal="80" workbookViewId="0">
      <selection activeCell="F5" sqref="F5:L5"/>
    </sheetView>
  </sheetViews>
  <sheetFormatPr defaultRowHeight="15" x14ac:dyDescent="0.25"/>
  <cols>
    <col min="1" max="1" width="4.42578125" customWidth="1"/>
    <col min="2" max="2" width="5.85546875" customWidth="1"/>
    <col min="3" max="3" width="22.5703125" customWidth="1"/>
    <col min="4" max="4" width="12.85546875" customWidth="1"/>
    <col min="5" max="5" width="15.85546875" customWidth="1"/>
    <col min="6" max="6" width="52.5703125" customWidth="1"/>
    <col min="7" max="7" width="37.28515625" customWidth="1"/>
    <col min="8" max="12" width="13.5703125" customWidth="1"/>
    <col min="13" max="13" width="6.85546875" customWidth="1"/>
    <col min="14" max="14" width="34.85546875" customWidth="1"/>
    <col min="17" max="17" width="10.5703125" customWidth="1"/>
  </cols>
  <sheetData>
    <row r="1" spans="1:14" ht="24" customHeight="1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6"/>
      <c r="N1" s="122" t="s">
        <v>100</v>
      </c>
    </row>
    <row r="2" spans="1:14" ht="24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6"/>
    </row>
    <row r="3" spans="1:14" ht="24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6"/>
    </row>
    <row r="4" spans="1:14" ht="24" customHeight="1" thickBot="1" x14ac:dyDescent="0.3">
      <c r="A4" s="15"/>
      <c r="B4" s="15"/>
      <c r="C4" s="15"/>
      <c r="D4" s="15"/>
      <c r="E4" s="15"/>
      <c r="F4" s="37"/>
      <c r="G4" s="37"/>
      <c r="H4" s="37"/>
      <c r="I4" s="37"/>
      <c r="J4" s="37"/>
      <c r="K4" s="37"/>
      <c r="L4" s="37"/>
      <c r="M4" s="16"/>
    </row>
    <row r="5" spans="1:14" ht="35.25" customHeight="1" thickBot="1" x14ac:dyDescent="0.3">
      <c r="A5" s="15"/>
      <c r="B5" s="194" t="s">
        <v>43</v>
      </c>
      <c r="C5" s="195"/>
      <c r="D5" s="195"/>
      <c r="E5" s="196"/>
      <c r="F5" s="207" t="s">
        <v>98</v>
      </c>
      <c r="G5" s="208"/>
      <c r="H5" s="208"/>
      <c r="I5" s="208"/>
      <c r="J5" s="208"/>
      <c r="K5" s="208"/>
      <c r="L5" s="209"/>
      <c r="M5" s="119"/>
    </row>
    <row r="6" spans="1:14" ht="24" customHeight="1" x14ac:dyDescent="0.25">
      <c r="A6" s="15"/>
      <c r="B6" s="36" t="s">
        <v>44</v>
      </c>
      <c r="C6" s="36"/>
      <c r="D6" s="36"/>
      <c r="E6" s="36"/>
      <c r="I6" s="38"/>
      <c r="J6" s="38"/>
      <c r="K6" s="38"/>
      <c r="L6" s="38"/>
      <c r="M6" s="16"/>
    </row>
    <row r="7" spans="1:14" ht="24" customHeight="1" thickBot="1" x14ac:dyDescent="0.3">
      <c r="A7" s="15"/>
      <c r="I7" s="15"/>
      <c r="J7" s="15"/>
      <c r="K7" s="15"/>
      <c r="L7" s="15"/>
      <c r="M7" s="16"/>
    </row>
    <row r="8" spans="1:14" ht="24" customHeight="1" x14ac:dyDescent="0.25">
      <c r="A8" s="39"/>
      <c r="B8" s="197" t="s">
        <v>45</v>
      </c>
      <c r="C8" s="198"/>
      <c r="D8" s="198"/>
      <c r="E8" s="199"/>
      <c r="F8" s="203"/>
      <c r="G8" s="204"/>
      <c r="I8" s="15"/>
      <c r="J8" s="15"/>
      <c r="K8" s="15"/>
      <c r="L8" s="15"/>
      <c r="M8" s="16"/>
    </row>
    <row r="9" spans="1:14" ht="24" customHeight="1" x14ac:dyDescent="0.25">
      <c r="A9" s="39"/>
      <c r="B9" s="200" t="s">
        <v>46</v>
      </c>
      <c r="C9" s="201"/>
      <c r="D9" s="201"/>
      <c r="E9" s="202"/>
      <c r="F9" s="205"/>
      <c r="G9" s="206"/>
      <c r="I9" s="15"/>
      <c r="J9" s="15"/>
      <c r="K9" s="15"/>
      <c r="L9" s="15"/>
      <c r="M9" s="16"/>
    </row>
    <row r="10" spans="1:14" ht="24" customHeight="1" x14ac:dyDescent="0.25">
      <c r="A10" s="39"/>
      <c r="B10" s="200" t="s">
        <v>47</v>
      </c>
      <c r="C10" s="201"/>
      <c r="D10" s="201"/>
      <c r="E10" s="202"/>
      <c r="F10" s="205"/>
      <c r="G10" s="206"/>
      <c r="I10" s="15"/>
      <c r="J10" s="15"/>
      <c r="K10" s="15"/>
      <c r="L10" s="15"/>
      <c r="M10" s="16"/>
    </row>
    <row r="11" spans="1:14" ht="24" customHeight="1" x14ac:dyDescent="0.25">
      <c r="A11" s="39"/>
      <c r="B11" s="200" t="s">
        <v>48</v>
      </c>
      <c r="C11" s="201"/>
      <c r="D11" s="201"/>
      <c r="E11" s="202"/>
      <c r="F11" s="205"/>
      <c r="G11" s="206"/>
      <c r="I11" s="15"/>
      <c r="J11" s="15"/>
      <c r="K11" s="15"/>
      <c r="L11" s="15"/>
      <c r="M11" s="16"/>
    </row>
    <row r="12" spans="1:14" ht="24" customHeight="1" thickBot="1" x14ac:dyDescent="0.3">
      <c r="A12" s="39"/>
      <c r="B12" s="210" t="s">
        <v>49</v>
      </c>
      <c r="C12" s="211"/>
      <c r="D12" s="211"/>
      <c r="E12" s="212"/>
      <c r="F12" s="213"/>
      <c r="G12" s="214"/>
      <c r="I12" s="15"/>
      <c r="J12" s="15"/>
      <c r="K12" s="15"/>
      <c r="L12" s="15"/>
      <c r="M12" s="16"/>
    </row>
    <row r="13" spans="1:14" ht="24" customHeight="1" x14ac:dyDescent="0.25">
      <c r="A13" s="15"/>
      <c r="B13" s="215" t="s">
        <v>53</v>
      </c>
      <c r="C13" s="216"/>
      <c r="D13" s="216"/>
      <c r="E13" s="216"/>
      <c r="F13" s="217"/>
      <c r="G13" s="38"/>
      <c r="I13" s="38"/>
      <c r="J13" s="38"/>
      <c r="K13" s="38"/>
      <c r="L13" s="15"/>
      <c r="M13" s="16"/>
    </row>
    <row r="14" spans="1:14" ht="21" customHeight="1" x14ac:dyDescent="0.25">
      <c r="A14" s="15"/>
      <c r="B14" s="182" t="s">
        <v>50</v>
      </c>
      <c r="C14" s="183"/>
      <c r="D14" s="183"/>
      <c r="E14" s="183"/>
      <c r="F14" s="184"/>
      <c r="G14" s="38"/>
      <c r="I14" s="38"/>
      <c r="J14" s="38"/>
      <c r="K14" s="38"/>
      <c r="L14" s="15"/>
      <c r="M14" s="16"/>
    </row>
    <row r="15" spans="1:14" ht="21" customHeight="1" x14ac:dyDescent="0.25">
      <c r="A15" s="15"/>
      <c r="G15" s="38"/>
      <c r="I15" s="38"/>
      <c r="J15" s="38"/>
      <c r="K15" s="38"/>
      <c r="L15" s="15"/>
      <c r="M15" s="16"/>
    </row>
    <row r="16" spans="1:14" ht="21" customHeight="1" thickBot="1" x14ac:dyDescent="0.3">
      <c r="A16" s="15"/>
      <c r="B16" s="185" t="s">
        <v>77</v>
      </c>
      <c r="C16" s="186"/>
      <c r="D16" s="186"/>
      <c r="E16" s="186"/>
      <c r="F16" s="184"/>
      <c r="G16" s="41"/>
      <c r="I16" s="38"/>
      <c r="J16" s="38"/>
      <c r="K16" s="38"/>
      <c r="L16" s="15"/>
      <c r="M16" s="16"/>
    </row>
    <row r="17" spans="1:14" ht="24" customHeight="1" thickBot="1" x14ac:dyDescent="0.3">
      <c r="A17" s="39"/>
      <c r="B17" s="44" t="s">
        <v>3</v>
      </c>
      <c r="C17" s="192" t="s">
        <v>4</v>
      </c>
      <c r="D17" s="193"/>
      <c r="E17" s="45" t="s">
        <v>16</v>
      </c>
      <c r="F17" s="55" t="s">
        <v>5</v>
      </c>
      <c r="G17" s="56" t="s">
        <v>51</v>
      </c>
      <c r="I17" s="38"/>
      <c r="J17" s="38"/>
      <c r="K17" s="38"/>
    </row>
    <row r="18" spans="1:14" ht="24" customHeight="1" x14ac:dyDescent="0.25">
      <c r="A18" s="39"/>
      <c r="B18" s="42" t="s">
        <v>6</v>
      </c>
      <c r="C18" s="190" t="s">
        <v>7</v>
      </c>
      <c r="D18" s="190"/>
      <c r="E18" s="46" t="s">
        <v>8</v>
      </c>
      <c r="F18" s="105"/>
      <c r="G18" s="57"/>
      <c r="I18" s="38"/>
      <c r="J18" s="38"/>
      <c r="K18" s="38"/>
    </row>
    <row r="19" spans="1:14" ht="24" customHeight="1" x14ac:dyDescent="0.25">
      <c r="A19" s="39"/>
      <c r="B19" s="2" t="s">
        <v>9</v>
      </c>
      <c r="C19" s="191" t="s">
        <v>10</v>
      </c>
      <c r="D19" s="191"/>
      <c r="E19" s="43" t="s">
        <v>8</v>
      </c>
      <c r="F19" s="105"/>
      <c r="G19" s="58"/>
      <c r="I19" s="38"/>
      <c r="J19" s="38"/>
      <c r="K19" s="38"/>
    </row>
    <row r="20" spans="1:14" ht="24" customHeight="1" x14ac:dyDescent="0.25">
      <c r="A20" s="39"/>
      <c r="B20" s="2" t="s">
        <v>11</v>
      </c>
      <c r="C20" s="191" t="s">
        <v>12</v>
      </c>
      <c r="D20" s="191"/>
      <c r="E20" s="43" t="s">
        <v>8</v>
      </c>
      <c r="F20" s="105"/>
      <c r="G20" s="58"/>
      <c r="I20" s="38"/>
      <c r="J20" s="38"/>
      <c r="K20" s="38"/>
    </row>
    <row r="21" spans="1:14" ht="24" customHeight="1" x14ac:dyDescent="0.25">
      <c r="A21" s="39"/>
      <c r="B21" s="2" t="s">
        <v>13</v>
      </c>
      <c r="C21" s="191" t="s">
        <v>20</v>
      </c>
      <c r="D21" s="191"/>
      <c r="E21" s="43" t="s">
        <v>8</v>
      </c>
      <c r="F21" s="105"/>
      <c r="G21" s="58"/>
      <c r="I21" s="38"/>
      <c r="J21" s="38"/>
      <c r="K21" s="38"/>
    </row>
    <row r="22" spans="1:14" ht="24" customHeight="1" x14ac:dyDescent="0.25">
      <c r="A22" s="39"/>
      <c r="B22" s="2" t="s">
        <v>14</v>
      </c>
      <c r="C22" s="191" t="s">
        <v>31</v>
      </c>
      <c r="D22" s="191"/>
      <c r="E22" s="43" t="s">
        <v>8</v>
      </c>
      <c r="F22" s="105"/>
      <c r="G22" s="58"/>
      <c r="I22" s="38"/>
      <c r="J22" s="38"/>
      <c r="K22" s="38"/>
    </row>
    <row r="23" spans="1:14" ht="24" customHeight="1" thickBot="1" x14ac:dyDescent="0.3">
      <c r="A23" s="39"/>
      <c r="B23" s="2" t="s">
        <v>15</v>
      </c>
      <c r="C23" s="191" t="s">
        <v>38</v>
      </c>
      <c r="D23" s="191"/>
      <c r="E23" s="43" t="s">
        <v>8</v>
      </c>
      <c r="F23" s="116"/>
      <c r="G23" s="117"/>
      <c r="I23" s="38"/>
      <c r="J23" s="38"/>
      <c r="K23" s="38"/>
    </row>
    <row r="24" spans="1:14" ht="24" customHeight="1" x14ac:dyDescent="0.25">
      <c r="A24" s="15"/>
      <c r="B24" s="90" t="s">
        <v>52</v>
      </c>
      <c r="C24" s="91"/>
      <c r="D24" s="91"/>
      <c r="E24" s="91"/>
      <c r="F24" s="91"/>
      <c r="G24" s="92"/>
      <c r="I24" s="38"/>
      <c r="J24" s="38"/>
      <c r="K24" s="38"/>
      <c r="L24" s="15"/>
      <c r="M24" s="16"/>
    </row>
    <row r="25" spans="1:14" s="1" customFormat="1" ht="24" customHeight="1" thickBot="1" x14ac:dyDescent="0.4">
      <c r="A25" s="17"/>
      <c r="B25" s="17"/>
      <c r="D25" s="18"/>
      <c r="E25" s="17"/>
      <c r="F25" s="19"/>
      <c r="G25" s="17"/>
      <c r="H25" s="40"/>
      <c r="I25" s="40"/>
      <c r="J25" s="40"/>
      <c r="K25" s="40"/>
      <c r="L25" s="40"/>
      <c r="M25" s="20"/>
    </row>
    <row r="26" spans="1:14" s="3" customFormat="1" ht="35.450000000000003" customHeight="1" thickBot="1" x14ac:dyDescent="0.3">
      <c r="B26" s="220" t="s">
        <v>3</v>
      </c>
      <c r="C26" s="222" t="s">
        <v>2</v>
      </c>
      <c r="D26" s="223"/>
      <c r="E26" s="223"/>
      <c r="F26" s="226" t="s">
        <v>4</v>
      </c>
      <c r="G26" s="227"/>
      <c r="H26" s="187" t="s">
        <v>42</v>
      </c>
      <c r="I26" s="188"/>
      <c r="J26" s="188"/>
      <c r="K26" s="188"/>
      <c r="L26" s="189"/>
    </row>
    <row r="27" spans="1:14" s="3" customFormat="1" ht="67.5" customHeight="1" thickBot="1" x14ac:dyDescent="0.3">
      <c r="B27" s="221"/>
      <c r="C27" s="224"/>
      <c r="D27" s="225"/>
      <c r="E27" s="225"/>
      <c r="F27" s="228"/>
      <c r="G27" s="229"/>
      <c r="H27" s="65" t="s">
        <v>17</v>
      </c>
      <c r="I27" s="66" t="s">
        <v>18</v>
      </c>
      <c r="J27" s="67" t="s">
        <v>0</v>
      </c>
      <c r="K27" s="68" t="s">
        <v>33</v>
      </c>
      <c r="L27" s="118" t="s">
        <v>54</v>
      </c>
      <c r="N27" s="59" t="s">
        <v>66</v>
      </c>
    </row>
    <row r="28" spans="1:14" s="3" customFormat="1" ht="45" customHeight="1" x14ac:dyDescent="0.25">
      <c r="B28" s="6">
        <v>1</v>
      </c>
      <c r="C28" s="149" t="s">
        <v>21</v>
      </c>
      <c r="D28" s="149"/>
      <c r="E28" s="149"/>
      <c r="F28" s="236" t="s">
        <v>95</v>
      </c>
      <c r="G28" s="237"/>
      <c r="H28" s="97"/>
      <c r="I28" s="48">
        <v>1</v>
      </c>
      <c r="J28" s="48" t="s">
        <v>1</v>
      </c>
      <c r="K28" s="23"/>
      <c r="L28" s="123" t="s">
        <v>55</v>
      </c>
      <c r="N28" s="57"/>
    </row>
    <row r="29" spans="1:14" s="3" customFormat="1" ht="30" customHeight="1" x14ac:dyDescent="0.25">
      <c r="B29" s="7">
        <v>2</v>
      </c>
      <c r="C29" s="167"/>
      <c r="D29" s="167"/>
      <c r="E29" s="167"/>
      <c r="F29" s="162" t="s">
        <v>84</v>
      </c>
      <c r="G29" s="238"/>
      <c r="H29" s="96"/>
      <c r="I29" s="27">
        <v>1</v>
      </c>
      <c r="J29" s="27" t="s">
        <v>1</v>
      </c>
      <c r="K29" s="24"/>
      <c r="L29" s="124"/>
      <c r="N29" s="60"/>
    </row>
    <row r="30" spans="1:14" s="3" customFormat="1" ht="30" customHeight="1" x14ac:dyDescent="0.25">
      <c r="B30" s="7">
        <v>3</v>
      </c>
      <c r="C30" s="167"/>
      <c r="D30" s="167"/>
      <c r="E30" s="167"/>
      <c r="F30" s="162" t="s">
        <v>85</v>
      </c>
      <c r="G30" s="238"/>
      <c r="H30" s="95"/>
      <c r="I30" s="28">
        <v>1</v>
      </c>
      <c r="J30" s="28" t="s">
        <v>1</v>
      </c>
      <c r="K30" s="25"/>
      <c r="L30" s="124"/>
      <c r="N30" s="60"/>
    </row>
    <row r="31" spans="1:14" s="3" customFormat="1" ht="97.5" customHeight="1" x14ac:dyDescent="0.25">
      <c r="B31" s="7">
        <v>4</v>
      </c>
      <c r="C31" s="167"/>
      <c r="D31" s="167"/>
      <c r="E31" s="167"/>
      <c r="F31" s="162" t="s">
        <v>80</v>
      </c>
      <c r="G31" s="238"/>
      <c r="H31" s="95"/>
      <c r="I31" s="28">
        <v>1</v>
      </c>
      <c r="J31" s="28" t="s">
        <v>1</v>
      </c>
      <c r="K31" s="25"/>
      <c r="L31" s="124"/>
      <c r="N31" s="60"/>
    </row>
    <row r="32" spans="1:14" s="3" customFormat="1" ht="30" customHeight="1" thickBot="1" x14ac:dyDescent="0.3">
      <c r="B32" s="53">
        <v>5</v>
      </c>
      <c r="C32" s="167"/>
      <c r="D32" s="167"/>
      <c r="E32" s="167"/>
      <c r="F32" s="239" t="s">
        <v>86</v>
      </c>
      <c r="G32" s="240"/>
      <c r="H32" s="49"/>
      <c r="I32" s="29">
        <v>1</v>
      </c>
      <c r="J32" s="29" t="s">
        <v>1</v>
      </c>
      <c r="K32" s="24"/>
      <c r="L32" s="125"/>
      <c r="N32" s="61"/>
    </row>
    <row r="33" spans="2:14" s="3" customFormat="1" ht="30" customHeight="1" x14ac:dyDescent="0.25">
      <c r="B33" s="6">
        <v>6</v>
      </c>
      <c r="C33" s="148" t="s">
        <v>30</v>
      </c>
      <c r="D33" s="149"/>
      <c r="E33" s="150"/>
      <c r="F33" s="233" t="s">
        <v>22</v>
      </c>
      <c r="G33" s="22" t="s">
        <v>56</v>
      </c>
      <c r="H33" s="4">
        <f>F18</f>
        <v>0</v>
      </c>
      <c r="I33" s="102"/>
      <c r="J33" s="135" t="s">
        <v>1</v>
      </c>
      <c r="K33" s="140">
        <f>(I33*H33)+(I34*H34)+(I35*H35)</f>
        <v>0</v>
      </c>
      <c r="L33" s="132" t="s">
        <v>62</v>
      </c>
      <c r="N33" s="62"/>
    </row>
    <row r="34" spans="2:14" s="3" customFormat="1" ht="30" customHeight="1" x14ac:dyDescent="0.25">
      <c r="B34" s="7">
        <v>7</v>
      </c>
      <c r="C34" s="156"/>
      <c r="D34" s="167"/>
      <c r="E34" s="157"/>
      <c r="F34" s="234"/>
      <c r="G34" s="13" t="s">
        <v>57</v>
      </c>
      <c r="H34" s="5">
        <f>F19</f>
        <v>0</v>
      </c>
      <c r="I34" s="103"/>
      <c r="J34" s="136"/>
      <c r="K34" s="141"/>
      <c r="L34" s="133"/>
      <c r="N34" s="60"/>
    </row>
    <row r="35" spans="2:14" s="3" customFormat="1" ht="30" customHeight="1" thickBot="1" x14ac:dyDescent="0.3">
      <c r="B35" s="8">
        <v>8</v>
      </c>
      <c r="C35" s="158"/>
      <c r="D35" s="232"/>
      <c r="E35" s="159"/>
      <c r="F35" s="235"/>
      <c r="G35" s="14" t="s">
        <v>58</v>
      </c>
      <c r="H35" s="111">
        <f>F20</f>
        <v>0</v>
      </c>
      <c r="I35" s="104"/>
      <c r="J35" s="137"/>
      <c r="K35" s="142"/>
      <c r="L35" s="133"/>
      <c r="N35" s="61"/>
    </row>
    <row r="36" spans="2:14" s="3" customFormat="1" ht="45" customHeight="1" x14ac:dyDescent="0.25">
      <c r="B36" s="7">
        <v>9</v>
      </c>
      <c r="C36" s="151" t="s">
        <v>23</v>
      </c>
      <c r="D36" s="148" t="s">
        <v>35</v>
      </c>
      <c r="E36" s="150"/>
      <c r="F36" s="162" t="s">
        <v>94</v>
      </c>
      <c r="G36" s="230"/>
      <c r="H36" s="96"/>
      <c r="I36" s="110">
        <v>1</v>
      </c>
      <c r="J36" s="32" t="s">
        <v>1</v>
      </c>
      <c r="K36" s="25"/>
      <c r="L36" s="133"/>
      <c r="N36" s="60"/>
    </row>
    <row r="37" spans="2:14" s="3" customFormat="1" ht="24" customHeight="1" x14ac:dyDescent="0.25">
      <c r="B37" s="7">
        <v>10</v>
      </c>
      <c r="C37" s="152"/>
      <c r="D37" s="156"/>
      <c r="E37" s="157"/>
      <c r="F37" s="162" t="s">
        <v>93</v>
      </c>
      <c r="G37" s="230"/>
      <c r="H37" s="95"/>
      <c r="I37" s="32">
        <v>1</v>
      </c>
      <c r="J37" s="32" t="s">
        <v>1</v>
      </c>
      <c r="K37" s="25"/>
      <c r="L37" s="133"/>
      <c r="N37" s="60"/>
    </row>
    <row r="38" spans="2:14" s="3" customFormat="1" ht="30" customHeight="1" x14ac:dyDescent="0.25">
      <c r="B38" s="7">
        <v>11</v>
      </c>
      <c r="C38" s="152"/>
      <c r="D38" s="156"/>
      <c r="E38" s="157"/>
      <c r="F38" s="231" t="s">
        <v>79</v>
      </c>
      <c r="G38" s="163"/>
      <c r="H38" s="95"/>
      <c r="I38" s="32">
        <v>1</v>
      </c>
      <c r="J38" s="32" t="s">
        <v>1</v>
      </c>
      <c r="K38" s="93">
        <f>Licencie!H21</f>
        <v>0</v>
      </c>
      <c r="L38" s="133"/>
      <c r="N38" s="60"/>
    </row>
    <row r="39" spans="2:14" s="3" customFormat="1" ht="30" customHeight="1" x14ac:dyDescent="0.25">
      <c r="B39" s="7">
        <v>12</v>
      </c>
      <c r="C39" s="152"/>
      <c r="D39" s="156"/>
      <c r="E39" s="157"/>
      <c r="F39" s="162" t="s">
        <v>92</v>
      </c>
      <c r="G39" s="163"/>
      <c r="H39" s="95"/>
      <c r="I39" s="32">
        <v>1</v>
      </c>
      <c r="J39" s="32" t="s">
        <v>1</v>
      </c>
      <c r="K39" s="25"/>
      <c r="L39" s="133"/>
      <c r="N39" s="60"/>
    </row>
    <row r="40" spans="2:14" s="3" customFormat="1" ht="30" customHeight="1" thickBot="1" x14ac:dyDescent="0.3">
      <c r="B40" s="7">
        <v>13</v>
      </c>
      <c r="C40" s="152"/>
      <c r="D40" s="158"/>
      <c r="E40" s="159"/>
      <c r="F40" s="160" t="s">
        <v>91</v>
      </c>
      <c r="G40" s="161"/>
      <c r="H40" s="50"/>
      <c r="I40" s="27">
        <v>1</v>
      </c>
      <c r="J40" s="27" t="s">
        <v>1</v>
      </c>
      <c r="K40" s="24"/>
      <c r="L40" s="133"/>
      <c r="N40" s="61"/>
    </row>
    <row r="41" spans="2:14" s="3" customFormat="1" ht="23.45" customHeight="1" thickBot="1" x14ac:dyDescent="0.3">
      <c r="B41" s="53">
        <v>14</v>
      </c>
      <c r="C41" s="153"/>
      <c r="D41" s="218" t="s">
        <v>34</v>
      </c>
      <c r="E41" s="219"/>
      <c r="F41" s="138" t="s">
        <v>78</v>
      </c>
      <c r="G41" s="139"/>
      <c r="H41" s="47"/>
      <c r="I41" s="33">
        <v>1</v>
      </c>
      <c r="J41" s="33" t="s">
        <v>1</v>
      </c>
      <c r="K41" s="21"/>
      <c r="L41" s="133"/>
      <c r="N41" s="121" t="s">
        <v>99</v>
      </c>
    </row>
    <row r="42" spans="2:14" s="3" customFormat="1" ht="45" customHeight="1" thickBot="1" x14ac:dyDescent="0.3">
      <c r="B42" s="6">
        <v>15</v>
      </c>
      <c r="C42" s="151" t="s">
        <v>24</v>
      </c>
      <c r="D42" s="164" t="s">
        <v>29</v>
      </c>
      <c r="E42" s="9" t="s">
        <v>25</v>
      </c>
      <c r="F42" s="35" t="s">
        <v>36</v>
      </c>
      <c r="G42" s="106" t="s">
        <v>59</v>
      </c>
      <c r="H42" s="98">
        <f>F22</f>
        <v>0</v>
      </c>
      <c r="I42" s="100"/>
      <c r="J42" s="34" t="s">
        <v>1</v>
      </c>
      <c r="K42" s="26">
        <f>H42*I42</f>
        <v>0</v>
      </c>
      <c r="L42" s="133"/>
      <c r="N42" s="63"/>
    </row>
    <row r="43" spans="2:14" s="3" customFormat="1" ht="45" customHeight="1" thickBot="1" x14ac:dyDescent="0.3">
      <c r="B43" s="7">
        <v>16</v>
      </c>
      <c r="C43" s="152"/>
      <c r="D43" s="165"/>
      <c r="E43" s="10" t="s">
        <v>37</v>
      </c>
      <c r="F43" s="35" t="s">
        <v>41</v>
      </c>
      <c r="G43" s="107" t="s">
        <v>60</v>
      </c>
      <c r="H43" s="99">
        <f>F21</f>
        <v>0</v>
      </c>
      <c r="I43" s="100"/>
      <c r="J43" s="33" t="s">
        <v>1</v>
      </c>
      <c r="K43" s="30">
        <f>H43*I43</f>
        <v>0</v>
      </c>
      <c r="L43" s="133"/>
      <c r="N43" s="63"/>
    </row>
    <row r="44" spans="2:14" s="3" customFormat="1" ht="45" customHeight="1" thickBot="1" x14ac:dyDescent="0.3">
      <c r="B44" s="7">
        <v>17</v>
      </c>
      <c r="C44" s="152"/>
      <c r="D44" s="165"/>
      <c r="E44" s="120" t="s">
        <v>26</v>
      </c>
      <c r="F44" s="108" t="s">
        <v>81</v>
      </c>
      <c r="G44" s="106" t="s">
        <v>61</v>
      </c>
      <c r="H44" s="99">
        <f>F23</f>
        <v>0</v>
      </c>
      <c r="I44" s="101"/>
      <c r="J44" s="33" t="s">
        <v>1</v>
      </c>
      <c r="K44" s="30">
        <f>H44*I44</f>
        <v>0</v>
      </c>
      <c r="L44" s="133"/>
      <c r="N44" s="63"/>
    </row>
    <row r="45" spans="2:14" s="3" customFormat="1" ht="21.75" customHeight="1" thickBot="1" x14ac:dyDescent="0.3">
      <c r="B45" s="53">
        <v>18</v>
      </c>
      <c r="C45" s="152"/>
      <c r="D45" s="165"/>
      <c r="E45" s="144" t="s">
        <v>96</v>
      </c>
      <c r="F45" s="138" t="s">
        <v>83</v>
      </c>
      <c r="G45" s="143"/>
      <c r="H45" s="112"/>
      <c r="I45" s="11">
        <v>1</v>
      </c>
      <c r="J45" s="11" t="s">
        <v>65</v>
      </c>
      <c r="K45" s="109">
        <f>H45*I45</f>
        <v>0</v>
      </c>
      <c r="L45" s="133"/>
      <c r="N45" s="64"/>
    </row>
    <row r="46" spans="2:14" s="3" customFormat="1" ht="45" customHeight="1" thickBot="1" x14ac:dyDescent="0.3">
      <c r="B46" s="8">
        <v>19</v>
      </c>
      <c r="C46" s="153"/>
      <c r="D46" s="166"/>
      <c r="E46" s="145"/>
      <c r="F46" s="154" t="s">
        <v>39</v>
      </c>
      <c r="G46" s="155"/>
      <c r="H46" s="50"/>
      <c r="I46" s="11">
        <v>1</v>
      </c>
      <c r="J46" s="11" t="s">
        <v>1</v>
      </c>
      <c r="K46" s="12"/>
      <c r="L46" s="133"/>
      <c r="N46" s="121" t="s">
        <v>99</v>
      </c>
    </row>
    <row r="47" spans="2:14" s="3" customFormat="1" ht="27" customHeight="1" x14ac:dyDescent="0.25">
      <c r="B47" s="6">
        <v>20</v>
      </c>
      <c r="C47" s="149" t="s">
        <v>27</v>
      </c>
      <c r="D47" s="149"/>
      <c r="E47" s="149"/>
      <c r="F47" s="168" t="s">
        <v>90</v>
      </c>
      <c r="G47" s="169"/>
      <c r="H47" s="47"/>
      <c r="I47" s="31">
        <v>1</v>
      </c>
      <c r="J47" s="31" t="s">
        <v>1</v>
      </c>
      <c r="K47" s="23"/>
      <c r="L47" s="133"/>
      <c r="N47" s="62"/>
    </row>
    <row r="48" spans="2:14" s="3" customFormat="1" ht="23.45" customHeight="1" x14ac:dyDescent="0.25">
      <c r="B48" s="113">
        <v>21</v>
      </c>
      <c r="C48" s="167"/>
      <c r="D48" s="167"/>
      <c r="E48" s="167"/>
      <c r="F48" s="146" t="s">
        <v>89</v>
      </c>
      <c r="G48" s="147"/>
      <c r="H48" s="49"/>
      <c r="I48" s="114">
        <v>1</v>
      </c>
      <c r="J48" s="114" t="s">
        <v>1</v>
      </c>
      <c r="K48" s="115"/>
      <c r="L48" s="133"/>
      <c r="N48" s="64"/>
    </row>
    <row r="49" spans="2:14" s="3" customFormat="1" ht="30" customHeight="1" thickBot="1" x14ac:dyDescent="0.3">
      <c r="B49" s="8">
        <v>22</v>
      </c>
      <c r="C49" s="167"/>
      <c r="D49" s="167"/>
      <c r="E49" s="167"/>
      <c r="F49" s="170" t="s">
        <v>97</v>
      </c>
      <c r="G49" s="171"/>
      <c r="H49" s="94"/>
      <c r="I49" s="27">
        <v>1</v>
      </c>
      <c r="J49" s="27" t="s">
        <v>1</v>
      </c>
      <c r="K49" s="24"/>
      <c r="L49" s="133"/>
      <c r="N49" s="61"/>
    </row>
    <row r="50" spans="2:14" s="3" customFormat="1" ht="45" customHeight="1" thickBot="1" x14ac:dyDescent="0.3">
      <c r="B50" s="54">
        <v>23</v>
      </c>
      <c r="C50" s="148" t="s">
        <v>28</v>
      </c>
      <c r="D50" s="149"/>
      <c r="E50" s="150"/>
      <c r="F50" s="154" t="s">
        <v>82</v>
      </c>
      <c r="G50" s="155"/>
      <c r="H50" s="51"/>
      <c r="I50" s="33">
        <v>1</v>
      </c>
      <c r="J50" s="33" t="s">
        <v>1</v>
      </c>
      <c r="K50" s="21"/>
      <c r="L50" s="134"/>
      <c r="N50" s="63"/>
    </row>
    <row r="51" spans="2:14" s="3" customFormat="1" ht="23.45" customHeight="1" thickBot="1" x14ac:dyDescent="0.3">
      <c r="B51" s="6">
        <v>24</v>
      </c>
      <c r="C51" s="151" t="s">
        <v>32</v>
      </c>
      <c r="D51" s="172" t="s">
        <v>40</v>
      </c>
      <c r="E51" s="173"/>
      <c r="F51" s="176" t="s">
        <v>87</v>
      </c>
      <c r="G51" s="177"/>
      <c r="H51" s="97"/>
      <c r="I51" s="178">
        <v>1</v>
      </c>
      <c r="J51" s="178" t="s">
        <v>1</v>
      </c>
      <c r="K51" s="25"/>
      <c r="L51" s="52" t="s">
        <v>63</v>
      </c>
      <c r="N51" s="63"/>
    </row>
    <row r="52" spans="2:14" s="3" customFormat="1" ht="23.45" customHeight="1" thickBot="1" x14ac:dyDescent="0.3">
      <c r="B52" s="8">
        <v>25</v>
      </c>
      <c r="C52" s="153"/>
      <c r="D52" s="174"/>
      <c r="E52" s="175"/>
      <c r="F52" s="180" t="s">
        <v>88</v>
      </c>
      <c r="G52" s="181"/>
      <c r="H52" s="49"/>
      <c r="I52" s="179"/>
      <c r="J52" s="179"/>
      <c r="K52" s="25"/>
      <c r="L52" s="89" t="s">
        <v>76</v>
      </c>
      <c r="N52" s="63"/>
    </row>
    <row r="53" spans="2:14" s="3" customFormat="1" ht="53.25" customHeight="1" thickBot="1" x14ac:dyDescent="0.3">
      <c r="B53" s="129" t="s">
        <v>19</v>
      </c>
      <c r="C53" s="130"/>
      <c r="D53" s="130"/>
      <c r="E53" s="130"/>
      <c r="F53" s="130"/>
      <c r="G53" s="131"/>
      <c r="H53" s="126">
        <f>SUM(K28:K52)</f>
        <v>0</v>
      </c>
      <c r="I53" s="127"/>
      <c r="J53" s="127"/>
      <c r="K53" s="128"/>
    </row>
  </sheetData>
  <mergeCells count="66">
    <mergeCell ref="B13:F13"/>
    <mergeCell ref="D41:E41"/>
    <mergeCell ref="B26:B27"/>
    <mergeCell ref="C26:E27"/>
    <mergeCell ref="F26:G27"/>
    <mergeCell ref="F36:G36"/>
    <mergeCell ref="F37:G37"/>
    <mergeCell ref="F38:G38"/>
    <mergeCell ref="C33:E35"/>
    <mergeCell ref="F33:F35"/>
    <mergeCell ref="C28:E32"/>
    <mergeCell ref="F28:G28"/>
    <mergeCell ref="F29:G29"/>
    <mergeCell ref="F30:G30"/>
    <mergeCell ref="F32:G32"/>
    <mergeCell ref="F31:G31"/>
    <mergeCell ref="B10:E10"/>
    <mergeCell ref="B11:E11"/>
    <mergeCell ref="B12:E12"/>
    <mergeCell ref="F10:G10"/>
    <mergeCell ref="F11:G11"/>
    <mergeCell ref="F12:G12"/>
    <mergeCell ref="B5:E5"/>
    <mergeCell ref="B8:E8"/>
    <mergeCell ref="B9:E9"/>
    <mergeCell ref="F8:G8"/>
    <mergeCell ref="F9:G9"/>
    <mergeCell ref="F5:L5"/>
    <mergeCell ref="B14:F14"/>
    <mergeCell ref="B16:F16"/>
    <mergeCell ref="H26:L26"/>
    <mergeCell ref="C18:D18"/>
    <mergeCell ref="C19:D19"/>
    <mergeCell ref="C20:D20"/>
    <mergeCell ref="C21:D21"/>
    <mergeCell ref="C22:D22"/>
    <mergeCell ref="C23:D23"/>
    <mergeCell ref="C17:D17"/>
    <mergeCell ref="D51:E52"/>
    <mergeCell ref="F51:G51"/>
    <mergeCell ref="J51:J52"/>
    <mergeCell ref="F52:G52"/>
    <mergeCell ref="C51:C52"/>
    <mergeCell ref="I51:I52"/>
    <mergeCell ref="F39:G39"/>
    <mergeCell ref="D42:D46"/>
    <mergeCell ref="F46:G46"/>
    <mergeCell ref="C47:E49"/>
    <mergeCell ref="F47:G47"/>
    <mergeCell ref="F49:G49"/>
    <mergeCell ref="L28:L32"/>
    <mergeCell ref="H53:K53"/>
    <mergeCell ref="B53:G53"/>
    <mergeCell ref="L33:L50"/>
    <mergeCell ref="J33:J35"/>
    <mergeCell ref="F41:G41"/>
    <mergeCell ref="K33:K35"/>
    <mergeCell ref="F45:G45"/>
    <mergeCell ref="E45:E46"/>
    <mergeCell ref="F48:G48"/>
    <mergeCell ref="C50:E50"/>
    <mergeCell ref="C42:C46"/>
    <mergeCell ref="F50:G50"/>
    <mergeCell ref="C36:C41"/>
    <mergeCell ref="D36:E40"/>
    <mergeCell ref="F40:G40"/>
  </mergeCells>
  <phoneticPr fontId="22" type="noConversion"/>
  <pageMargins left="0.7" right="0.7" top="0.75" bottom="0.75" header="0.3" footer="0.3"/>
  <pageSetup paperSize="8" scale="44" fitToHeight="2" orientation="portrait" copies="2" r:id="rId1"/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755D2-308B-499D-AB3B-B654B6465387}">
  <dimension ref="B2:I23"/>
  <sheetViews>
    <sheetView tabSelected="1" workbookViewId="0">
      <selection activeCell="C8" sqref="C8:G8"/>
    </sheetView>
  </sheetViews>
  <sheetFormatPr defaultRowHeight="15" x14ac:dyDescent="0.25"/>
  <cols>
    <col min="1" max="1" width="4.5703125" customWidth="1"/>
    <col min="2" max="2" width="11.42578125" customWidth="1"/>
    <col min="5" max="8" width="17.7109375" customWidth="1"/>
    <col min="9" max="9" width="30.85546875" customWidth="1"/>
  </cols>
  <sheetData>
    <row r="2" spans="2:9" x14ac:dyDescent="0.25">
      <c r="B2" s="242"/>
      <c r="C2" s="242"/>
    </row>
    <row r="3" spans="2:9" x14ac:dyDescent="0.25">
      <c r="B3" s="242"/>
      <c r="C3" s="242"/>
    </row>
    <row r="4" spans="2:9" x14ac:dyDescent="0.25">
      <c r="B4" s="69"/>
    </row>
    <row r="6" spans="2:9" x14ac:dyDescent="0.25">
      <c r="B6" s="243" t="s">
        <v>67</v>
      </c>
      <c r="C6" s="243"/>
      <c r="D6" s="243"/>
      <c r="E6" s="243"/>
      <c r="F6" s="243"/>
      <c r="G6" s="243"/>
      <c r="H6" s="243"/>
      <c r="I6" s="69"/>
    </row>
    <row r="7" spans="2:9" ht="19.5" thickBot="1" x14ac:dyDescent="0.3">
      <c r="B7" s="244" t="s">
        <v>98</v>
      </c>
      <c r="C7" s="244"/>
      <c r="D7" s="244"/>
      <c r="E7" s="244"/>
      <c r="F7" s="244"/>
      <c r="G7" s="244"/>
      <c r="H7" s="244"/>
      <c r="I7" s="69"/>
    </row>
    <row r="8" spans="2:9" ht="19.5" thickBot="1" x14ac:dyDescent="0.3">
      <c r="B8" s="70"/>
      <c r="C8" s="245" t="s">
        <v>68</v>
      </c>
      <c r="D8" s="246"/>
      <c r="E8" s="246"/>
      <c r="F8" s="246"/>
      <c r="G8" s="247"/>
      <c r="H8" s="70"/>
      <c r="I8" s="69"/>
    </row>
    <row r="9" spans="2:9" ht="15.75" thickBot="1" x14ac:dyDescent="0.3">
      <c r="B9" s="248"/>
      <c r="C9" s="248"/>
      <c r="D9" s="248"/>
      <c r="E9" s="248"/>
      <c r="F9" s="248"/>
      <c r="G9" s="248"/>
      <c r="H9" s="248"/>
      <c r="I9" s="69"/>
    </row>
    <row r="10" spans="2:9" ht="39" thickBot="1" x14ac:dyDescent="0.3">
      <c r="B10" s="71" t="s">
        <v>69</v>
      </c>
      <c r="C10" s="72" t="s">
        <v>70</v>
      </c>
      <c r="D10" s="72" t="s">
        <v>0</v>
      </c>
      <c r="E10" s="72" t="s">
        <v>71</v>
      </c>
      <c r="F10" s="72" t="s">
        <v>72</v>
      </c>
      <c r="G10" s="72" t="s">
        <v>64</v>
      </c>
      <c r="H10" s="73" t="s">
        <v>33</v>
      </c>
      <c r="I10" s="74" t="s">
        <v>73</v>
      </c>
    </row>
    <row r="11" spans="2:9" x14ac:dyDescent="0.25">
      <c r="B11" s="75"/>
      <c r="C11" s="76"/>
      <c r="D11" s="77" t="s">
        <v>65</v>
      </c>
      <c r="E11" s="76"/>
      <c r="F11" s="76"/>
      <c r="G11" s="76"/>
      <c r="H11" s="78">
        <f t="shared" ref="H11:H20" si="0">C11*G11</f>
        <v>0</v>
      </c>
      <c r="I11" s="79"/>
    </row>
    <row r="12" spans="2:9" x14ac:dyDescent="0.25">
      <c r="B12" s="80"/>
      <c r="C12" s="81"/>
      <c r="D12" s="82" t="s">
        <v>65</v>
      </c>
      <c r="E12" s="81"/>
      <c r="F12" s="81"/>
      <c r="G12" s="81"/>
      <c r="H12" s="78">
        <f t="shared" si="0"/>
        <v>0</v>
      </c>
      <c r="I12" s="79"/>
    </row>
    <row r="13" spans="2:9" x14ac:dyDescent="0.25">
      <c r="B13" s="80"/>
      <c r="C13" s="81"/>
      <c r="D13" s="82" t="s">
        <v>65</v>
      </c>
      <c r="E13" s="81"/>
      <c r="F13" s="81"/>
      <c r="G13" s="81"/>
      <c r="H13" s="78">
        <v>0</v>
      </c>
      <c r="I13" s="79"/>
    </row>
    <row r="14" spans="2:9" x14ac:dyDescent="0.25">
      <c r="B14" s="80"/>
      <c r="C14" s="81"/>
      <c r="D14" s="82" t="s">
        <v>65</v>
      </c>
      <c r="E14" s="81"/>
      <c r="F14" s="81"/>
      <c r="G14" s="81"/>
      <c r="H14" s="78">
        <f t="shared" si="0"/>
        <v>0</v>
      </c>
      <c r="I14" s="79"/>
    </row>
    <row r="15" spans="2:9" x14ac:dyDescent="0.25">
      <c r="B15" s="80"/>
      <c r="C15" s="81"/>
      <c r="D15" s="82" t="s">
        <v>65</v>
      </c>
      <c r="E15" s="81"/>
      <c r="F15" s="81"/>
      <c r="G15" s="81"/>
      <c r="H15" s="78">
        <f t="shared" si="0"/>
        <v>0</v>
      </c>
      <c r="I15" s="79"/>
    </row>
    <row r="16" spans="2:9" x14ac:dyDescent="0.25">
      <c r="B16" s="80"/>
      <c r="C16" s="81"/>
      <c r="D16" s="82" t="s">
        <v>65</v>
      </c>
      <c r="E16" s="81"/>
      <c r="F16" s="81"/>
      <c r="G16" s="81"/>
      <c r="H16" s="78">
        <f t="shared" si="0"/>
        <v>0</v>
      </c>
      <c r="I16" s="79"/>
    </row>
    <row r="17" spans="2:9" x14ac:dyDescent="0.25">
      <c r="B17" s="80"/>
      <c r="C17" s="81"/>
      <c r="D17" s="82" t="s">
        <v>65</v>
      </c>
      <c r="E17" s="81"/>
      <c r="F17" s="81"/>
      <c r="G17" s="81"/>
      <c r="H17" s="78">
        <f t="shared" si="0"/>
        <v>0</v>
      </c>
      <c r="I17" s="79"/>
    </row>
    <row r="18" spans="2:9" x14ac:dyDescent="0.25">
      <c r="B18" s="80"/>
      <c r="C18" s="81"/>
      <c r="D18" s="82" t="s">
        <v>65</v>
      </c>
      <c r="E18" s="81"/>
      <c r="F18" s="81"/>
      <c r="G18" s="81"/>
      <c r="H18" s="78">
        <f t="shared" si="0"/>
        <v>0</v>
      </c>
      <c r="I18" s="79"/>
    </row>
    <row r="19" spans="2:9" x14ac:dyDescent="0.25">
      <c r="B19" s="80"/>
      <c r="C19" s="81"/>
      <c r="D19" s="82" t="s">
        <v>65</v>
      </c>
      <c r="E19" s="81"/>
      <c r="F19" s="81"/>
      <c r="G19" s="81"/>
      <c r="H19" s="78">
        <f t="shared" si="0"/>
        <v>0</v>
      </c>
      <c r="I19" s="79"/>
    </row>
    <row r="20" spans="2:9" ht="15.75" thickBot="1" x14ac:dyDescent="0.3">
      <c r="B20" s="83"/>
      <c r="C20" s="84"/>
      <c r="D20" s="85" t="s">
        <v>65</v>
      </c>
      <c r="E20" s="84"/>
      <c r="F20" s="84"/>
      <c r="G20" s="84"/>
      <c r="H20" s="78">
        <f t="shared" si="0"/>
        <v>0</v>
      </c>
      <c r="I20" s="86"/>
    </row>
    <row r="21" spans="2:9" ht="15.75" thickBot="1" x14ac:dyDescent="0.3">
      <c r="B21" s="249" t="s">
        <v>74</v>
      </c>
      <c r="C21" s="250"/>
      <c r="D21" s="250"/>
      <c r="E21" s="250"/>
      <c r="F21" s="250"/>
      <c r="G21" s="250"/>
      <c r="H21" s="87">
        <f>SUM(H11:H20)</f>
        <v>0</v>
      </c>
      <c r="I21" s="69"/>
    </row>
    <row r="22" spans="2:9" x14ac:dyDescent="0.25">
      <c r="B22" s="69"/>
      <c r="C22" s="88"/>
      <c r="D22" s="69"/>
      <c r="E22" s="69"/>
      <c r="F22" s="69"/>
      <c r="G22" s="69"/>
      <c r="H22" s="69"/>
      <c r="I22" s="69"/>
    </row>
    <row r="23" spans="2:9" x14ac:dyDescent="0.25">
      <c r="B23" s="241" t="s">
        <v>75</v>
      </c>
      <c r="C23" s="241"/>
    </row>
  </sheetData>
  <mergeCells count="7">
    <mergeCell ref="B23:C23"/>
    <mergeCell ref="B2:C3"/>
    <mergeCell ref="B6:H6"/>
    <mergeCell ref="B7:H7"/>
    <mergeCell ref="C8:G8"/>
    <mergeCell ref="B9:H9"/>
    <mergeCell ref="B21:G2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DC86437AABC6B41AAC077074A0371E5" ma:contentTypeVersion="20" ma:contentTypeDescription="Umožňuje vytvoriť nový dokument." ma:contentTypeScope="" ma:versionID="0477684c66f875f8895fbca7feeb1a85">
  <xsd:schema xmlns:xsd="http://www.w3.org/2001/XMLSchema" xmlns:xs="http://www.w3.org/2001/XMLSchema" xmlns:p="http://schemas.microsoft.com/office/2006/metadata/properties" xmlns:ns2="f4178390-570d-4609-a96c-1822b8a04e7d" xmlns:ns3="06367f54-62ad-4d18-bd42-c4d3c7b46971" targetNamespace="http://schemas.microsoft.com/office/2006/metadata/properties" ma:root="true" ma:fieldsID="6ea1a12c42a6b133b40c2a17d05d5834" ns2:_="" ns3:_="">
    <xsd:import namespace="f4178390-570d-4609-a96c-1822b8a04e7d"/>
    <xsd:import namespace="06367f54-62ad-4d18-bd42-c4d3c7b4697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N_x00e1_zov_x0020_projektu" minOccurs="0"/>
                <xsd:element ref="ns2:P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78390-570d-4609-a96c-1822b8a04e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Značky obrázka" ma:readOnly="false" ma:fieldId="{5cf76f15-5ced-4ddc-b409-7134ff3c332f}" ma:taxonomyMulti="true" ma:sspId="7bdb10d5-dfa2-4fc0-86a0-0e3063ffa1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N_x00e1_zov_x0020_projektu" ma:index="24" nillable="true" ma:displayName="Názov projektu" ma:format="Dropdown" ma:list="277c6371-a06e-4fc5-8991-d6a31de7150f" ma:internalName="N_x00e1_zov_x0020_projektu" ma:showField="field_1">
      <xsd:simpleType>
        <xsd:restriction base="dms:Lookup"/>
      </xsd:simpleType>
    </xsd:element>
    <xsd:element name="PM" ma:index="25" nillable="true" ma:displayName="PM" ma:format="Dropdown" ma:list="UserInfo" ma:SharePointGroup="0" ma:internalName="PM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367f54-62ad-4d18-bd42-c4d3c7b46971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3de7fda-7f37-41d1-a1ed-24cce1dbc717}" ma:internalName="TaxCatchAll" ma:showField="CatchAllData" ma:web="06367f54-62ad-4d18-bd42-c4d3c7b469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M xmlns="f4178390-570d-4609-a96c-1822b8a04e7d">
      <UserInfo>
        <DisplayName/>
        <AccountId xsi:nil="true"/>
        <AccountType/>
      </UserInfo>
    </PM>
    <N_x00e1_zov_x0020_projektu xmlns="f4178390-570d-4609-a96c-1822b8a04e7d" xsi:nil="true"/>
    <TaxCatchAll xmlns="06367f54-62ad-4d18-bd42-c4d3c7b46971" xsi:nil="true"/>
    <lcf76f155ced4ddcb4097134ff3c332f xmlns="f4178390-570d-4609-a96c-1822b8a04e7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892B8E2-E38B-4634-9A9F-4BE4CDF6D2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178390-570d-4609-a96c-1822b8a04e7d"/>
    <ds:schemaRef ds:uri="06367f54-62ad-4d18-bd42-c4d3c7b469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352E73-7668-4512-93A6-2E35629429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298FCC-1B0A-42EB-B867-7F6C1B8D0ACA}">
  <ds:schemaRefs>
    <ds:schemaRef ds:uri="http://schemas.microsoft.com/office/2006/metadata/properties"/>
    <ds:schemaRef ds:uri="http://schemas.microsoft.com/office/infopath/2007/PartnerControls"/>
    <ds:schemaRef ds:uri="f4178390-570d-4609-a96c-1822b8a04e7d"/>
    <ds:schemaRef ds:uri="06367f54-62ad-4d18-bd42-c4d3c7b4697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Návrh na plnenie kritérií</vt:lpstr>
      <vt:lpstr>Licencie</vt:lpstr>
      <vt:lpstr>'Návrh na plnenie kritérií'!Oblasť_tlače</vt:lpstr>
    </vt:vector>
  </TitlesOfParts>
  <Company>value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Jurkasová Stanislava</dc:creator>
  <cp:lastModifiedBy>Kicsindi Ivana</cp:lastModifiedBy>
  <cp:lastPrinted>2026-07-08T12:10:16Z</cp:lastPrinted>
  <dcterms:created xsi:type="dcterms:W3CDTF">2021-03-08T09:01:04Z</dcterms:created>
  <dcterms:modified xsi:type="dcterms:W3CDTF">2026-09-11T07:10:12Z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0x0101008DC86437AABC6B41AAC077074A0371E5</vt:lpwstr>
  </property>
  <property fmtid="{D5CDD505-2E9C-101B-9397-08002B2CF9AE}" pid="3" name="MediaServiceImageTags">
    <vt:lpwstr/>
  </property>
  <property fmtid="{D5CDD505-2E9C-101B-9397-08002B2CF9AE}" pid="4" name="MSIP_Label_01033efc-6ed6-4450-9a89-3ef200846c5c_Enabled">
    <vt:lpwstr>true</vt:lpwstr>
  </property>
  <property fmtid="{D5CDD505-2E9C-101B-9397-08002B2CF9AE}" pid="5" name="MSIP_Label_01033efc-6ed6-4450-9a89-3ef200846c5c_SetDate">
    <vt:lpwstr>2026-06-25T09:27:49Z</vt:lpwstr>
  </property>
  <property fmtid="{D5CDD505-2E9C-101B-9397-08002B2CF9AE}" pid="6" name="MSIP_Label_01033efc-6ed6-4450-9a89-3ef200846c5c_Method">
    <vt:lpwstr>Standard</vt:lpwstr>
  </property>
  <property fmtid="{D5CDD505-2E9C-101B-9397-08002B2CF9AE}" pid="7" name="MSIP_Label_01033efc-6ed6-4450-9a89-3ef200846c5c_Name">
    <vt:lpwstr>01033efc-6ed6-4450-9a89-3ef200846c5c</vt:lpwstr>
  </property>
  <property fmtid="{D5CDD505-2E9C-101B-9397-08002B2CF9AE}" pid="8" name="MSIP_Label_01033efc-6ed6-4450-9a89-3ef200846c5c_SiteId">
    <vt:lpwstr>c58c41aa-ad72-46b7-930c-f1ae5878e5d9</vt:lpwstr>
  </property>
  <property fmtid="{D5CDD505-2E9C-101B-9397-08002B2CF9AE}" pid="9" name="MSIP_Label_01033efc-6ed6-4450-9a89-3ef200846c5c_ActionId">
    <vt:lpwstr>886d5774-9c2c-46d8-a492-60b7da65630f</vt:lpwstr>
  </property>
  <property fmtid="{D5CDD505-2E9C-101B-9397-08002B2CF9AE}" pid="10" name="MSIP_Label_01033efc-6ed6-4450-9a89-3ef200846c5c_ContentBits">
    <vt:lpwstr>0</vt:lpwstr>
  </property>
  <property fmtid="{D5CDD505-2E9C-101B-9397-08002B2CF9AE}" pid="11" name="MSIP_Label_01033efc-6ed6-4450-9a89-3ef200846c5c_Tag">
    <vt:lpwstr>10, 3, 0, 1</vt:lpwstr>
  </property>
</Properties>
</file>